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ЕСЭ-ГГ_Братск\ОКС\СМЕТЫ 2026\1 ДОГОВОР 2026\034-02-2026 от __.__.2026 Система кондиц в помещениях\"/>
    </mc:Choice>
  </mc:AlternateContent>
  <bookViews>
    <workbookView xWindow="-120" yWindow="-120" windowWidth="29040" windowHeight="15840"/>
  </bookViews>
  <sheets>
    <sheet name="кор 02-01-01 АР" sheetId="2" r:id="rId1"/>
    <sheet name="кор 02-01-02 зд ГЭС " sheetId="1" r:id="rId2"/>
    <sheet name="кор 02-01-03  зд.ТМХ" sheetId="3" r:id="rId3"/>
    <sheet name="кор 02-01-04  РЩ-500" sheetId="4" r:id="rId4"/>
    <sheet name="кор 02-01-05  зд.управ" sheetId="5" r:id="rId5"/>
    <sheet name="02-01-06 Сил элект" sheetId="6" r:id="rId6"/>
  </sheets>
  <definedNames>
    <definedName name="_xlnm._FilterDatabase" localSheetId="5" hidden="1">'02-01-06 Сил элект'!$A$16:$AA$136</definedName>
    <definedName name="_xlnm._FilterDatabase" localSheetId="0" hidden="1">'кор 02-01-01 АР'!$A$16:$AA$54</definedName>
    <definedName name="_xlnm._FilterDatabase" localSheetId="1" hidden="1">'кор 02-01-02 зд ГЭС '!$A$17:$AB$121</definedName>
    <definedName name="_xlnm._FilterDatabase" localSheetId="2" hidden="1">'кор 02-01-03  зд.ТМХ'!$A$16:$AB$40</definedName>
    <definedName name="_xlnm._FilterDatabase" localSheetId="3" hidden="1">'кор 02-01-04  РЩ-500'!$A$16:$AB$53</definedName>
    <definedName name="_xlnm._FilterDatabase" localSheetId="4" hidden="1">'кор 02-01-05  зд.управ'!$A$17:$AB$94</definedName>
    <definedName name="_xlnm.Print_Titles" localSheetId="5">'02-01-06 Сил элект'!$16:$16</definedName>
    <definedName name="_xlnm.Print_Titles" localSheetId="0">'кор 02-01-01 АР'!$16:$16</definedName>
    <definedName name="_xlnm.Print_Titles" localSheetId="1">'кор 02-01-02 зд ГЭС '!$17:$17</definedName>
    <definedName name="_xlnm.Print_Titles" localSheetId="2">'кор 02-01-03  зд.ТМХ'!$16:$16</definedName>
    <definedName name="_xlnm.Print_Titles" localSheetId="3">'кор 02-01-04  РЩ-500'!$16:$16</definedName>
    <definedName name="_xlnm.Print_Titles" localSheetId="4">'кор 02-01-05  зд.управ'!$17:$17</definedName>
    <definedName name="_xlnm.Print_Area" localSheetId="5">'02-01-06 Сил элект'!$A$1:$G$144</definedName>
    <definedName name="_xlnm.Print_Area" localSheetId="0">'кор 02-01-01 АР'!$A$1:$G$66</definedName>
    <definedName name="_xlnm.Print_Area" localSheetId="1">'кор 02-01-02 зд ГЭС '!$A$1:$G$129</definedName>
    <definedName name="_xlnm.Print_Area" localSheetId="2">'кор 02-01-03  зд.ТМХ'!$A$1:$G$49</definedName>
    <definedName name="_xlnm.Print_Area" localSheetId="3">'кор 02-01-04  РЩ-500'!$A$1:$G$62</definedName>
    <definedName name="_xlnm.Print_Area" localSheetId="4">'кор 02-01-05  зд.управ'!$A$1:$G$102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3" i="1" l="1"/>
  <c r="H55" i="5"/>
  <c r="H34" i="5"/>
  <c r="H42" i="4"/>
  <c r="H33" i="3"/>
  <c r="H93" i="1"/>
  <c r="H67" i="1"/>
  <c r="H31" i="1"/>
  <c r="J108" i="6"/>
  <c r="D49" i="1"/>
  <c r="D33" i="3" l="1"/>
  <c r="H111" i="6" l="1"/>
  <c r="H108" i="6"/>
  <c r="H103" i="6"/>
  <c r="H102" i="6"/>
  <c r="H99" i="6"/>
  <c r="H98" i="6"/>
  <c r="D83" i="6"/>
  <c r="D72" i="6"/>
  <c r="D66" i="6"/>
  <c r="D58" i="6"/>
  <c r="D54" i="6" s="1"/>
  <c r="D57" i="6"/>
  <c r="D39" i="6"/>
  <c r="D34" i="6"/>
  <c r="D22" i="6"/>
  <c r="D78" i="5" l="1"/>
  <c r="D67" i="5"/>
  <c r="D41" i="5"/>
  <c r="D49" i="4"/>
  <c r="D103" i="1"/>
  <c r="D79" i="1"/>
  <c r="D118" i="1" l="1"/>
  <c r="D98" i="1"/>
  <c r="D100" i="1"/>
  <c r="D72" i="1"/>
  <c r="D25" i="2" l="1"/>
</calcChain>
</file>

<file path=xl/sharedStrings.xml><?xml version="1.0" encoding="utf-8"?>
<sst xmlns="http://schemas.openxmlformats.org/spreadsheetml/2006/main" count="1762" uniqueCount="570">
  <si>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</si>
  <si>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</si>
  <si>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</si>
  <si>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</si>
  <si>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</si>
  <si>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</si>
  <si>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Кондиционирование</t>
  </si>
  <si>
    <t>Оборудование К1.1, К1.2, К1.3</t>
  </si>
  <si>
    <t>1</t>
  </si>
  <si>
    <t>компл</t>
  </si>
  <si>
    <t>2</t>
  </si>
  <si>
    <t>Внутренний блок кондиционера KSCB165HZRN1W</t>
  </si>
  <si>
    <t>шт</t>
  </si>
  <si>
    <t xml:space="preserve"> </t>
  </si>
  <si>
    <t>3</t>
  </si>
  <si>
    <t>4</t>
  </si>
  <si>
    <t>Трубы полипропиленовые ПП-Р, номинальное давление 1,0 МПа, номинальный наружный диаметр 25 мм</t>
  </si>
  <si>
    <t>м</t>
  </si>
  <si>
    <t>5</t>
  </si>
  <si>
    <t>Трубы медные круглые тянутые и холоднокатаные, толщина стенки 1,0 мм, наружный диаметр 15,88 мм</t>
  </si>
  <si>
    <t>6</t>
  </si>
  <si>
    <t>Трубы медные круглые тянутые и холоднокатаные, толщина стенки 0,8 мм, наружный диаметр 9,52 мм</t>
  </si>
  <si>
    <t>7</t>
  </si>
  <si>
    <t>8</t>
  </si>
  <si>
    <t>9</t>
  </si>
  <si>
    <t>компл.</t>
  </si>
  <si>
    <t>10</t>
  </si>
  <si>
    <t>11</t>
  </si>
  <si>
    <t>Козырек 1000х500 для кондиционера</t>
  </si>
  <si>
    <t>12</t>
  </si>
  <si>
    <t>Наружный блок кондиционера KSUNB165HZRN3</t>
  </si>
  <si>
    <t>13</t>
  </si>
  <si>
    <t>Наружный блок кондиционера KSUNB105HZRN1</t>
  </si>
  <si>
    <t>Помещение ВЩ ЦПУ здания ГЭС</t>
  </si>
  <si>
    <t>14</t>
  </si>
  <si>
    <t>15</t>
  </si>
  <si>
    <t>Внутренний блок кондиционера KSTU280HZAN1</t>
  </si>
  <si>
    <t>16</t>
  </si>
  <si>
    <t>Наружный блок кондиционера KSUR280HZAN3/-40</t>
  </si>
  <si>
    <t>17</t>
  </si>
  <si>
    <t>18</t>
  </si>
  <si>
    <t>Соединительный кабель типа W-CN15</t>
  </si>
  <si>
    <t>19</t>
  </si>
  <si>
    <t>Приборы, устанавливаемые на металлоконструкциях, щитах и пультах, масса: до 5 кг</t>
  </si>
  <si>
    <t>20</t>
  </si>
  <si>
    <t>Устройство управления кондиционерами типа CPK-DI m</t>
  </si>
  <si>
    <t>Резервное оборудование К2.1- резерв, К2.2 - резерв, К2.3-резерв, К2.4 - резерв К2.5 - резерв</t>
  </si>
  <si>
    <t>21</t>
  </si>
  <si>
    <t>22</t>
  </si>
  <si>
    <t>23</t>
  </si>
  <si>
    <t>Наружный блок кондиционера KSUNB165HZRN3/-40</t>
  </si>
  <si>
    <t>24</t>
  </si>
  <si>
    <t>25</t>
  </si>
  <si>
    <t>26</t>
  </si>
  <si>
    <t>Адаптер функциональный к кондиционеру типа AF-X</t>
  </si>
  <si>
    <t>27</t>
  </si>
  <si>
    <t>28</t>
  </si>
  <si>
    <t>29</t>
  </si>
  <si>
    <t>30</t>
  </si>
  <si>
    <t>31</t>
  </si>
  <si>
    <t>32</t>
  </si>
  <si>
    <t>Капельная воронка с запахозапирающим затвором, HL21</t>
  </si>
  <si>
    <t>33</t>
  </si>
  <si>
    <t xml:space="preserve">84,3*1,1 </t>
  </si>
  <si>
    <t>34</t>
  </si>
  <si>
    <t xml:space="preserve">84,5*1,1 </t>
  </si>
  <si>
    <t>35</t>
  </si>
  <si>
    <t>36</t>
  </si>
  <si>
    <t>Помещение конференц-зала на 2-м этаже корпуса ЦПУ здания
ГЭС</t>
  </si>
  <si>
    <t>Оборудование К3.1</t>
  </si>
  <si>
    <t>Внутренний блок кондиционера KSFV140XFAN3</t>
  </si>
  <si>
    <t xml:space="preserve">39,4*1,1 </t>
  </si>
  <si>
    <t xml:space="preserve">39,5*1,1 </t>
  </si>
  <si>
    <t>Наружный блок кондиционера KSUT140HFAN3L/-40</t>
  </si>
  <si>
    <t>Помещение зала собраний ЦПУ здания ГЭС</t>
  </si>
  <si>
    <t>Оборудование К4.1, К4.2, К4.3, К4.4</t>
  </si>
  <si>
    <t>Наружный блок кондиционера KSUT140HFAN3L</t>
  </si>
  <si>
    <t xml:space="preserve">95,2*1,1 </t>
  </si>
  <si>
    <t xml:space="preserve">95,1*1,1 </t>
  </si>
  <si>
    <t>Помещения релейных щитов РЩ-220 в здании ТМХ</t>
  </si>
  <si>
    <t>Оборудование К5.1, К5.1(резерв), К5.2, К5.2 (резерв), К5.3, К5.3 (резерв)</t>
  </si>
  <si>
    <t>Адаптер функциональный к кондиционеру типа AF-X-2</t>
  </si>
  <si>
    <t xml:space="preserve">2+4 </t>
  </si>
  <si>
    <t xml:space="preserve">64,5*1,1 </t>
  </si>
  <si>
    <t xml:space="preserve">46,6*1,1 </t>
  </si>
  <si>
    <t xml:space="preserve">1+1 </t>
  </si>
  <si>
    <t>Помещения релейных щитов РЩ-500 в здании РЩ-500 (помещения №1, №2, ТА-100, маш. зал АСУ (№9, 26, 27, 29 по техпаспорту)</t>
  </si>
  <si>
    <t>Оборудование К6.1, К6.1(резерв), К6.2, К6.2 (резерв), К6.3.1, К6.3.1 (резерв), К6.3.2, К6.3.2 (резерв), К6.3.3, К6.3.3 (резерв), К6.4.1, К6.4.1 (резерв), К6.4.2, К6.4.2 (резерв)</t>
  </si>
  <si>
    <t xml:space="preserve">93,2*1,1 </t>
  </si>
  <si>
    <t xml:space="preserve">86,7*1,1 </t>
  </si>
  <si>
    <t xml:space="preserve">4,9*1,1 </t>
  </si>
  <si>
    <t>Помещения столовой на первом этаже в здании управления Оборудование К7.1, К7.2, К7.3, К7.4, К7.5</t>
  </si>
  <si>
    <t>Внутренний блок кондиционера KSGTI100HZAN1</t>
  </si>
  <si>
    <t>Наружный блок кондиционера KSRTI100HZAN1</t>
  </si>
  <si>
    <t>Внутренний блок кондиционера KSGTI35HZRN1R</t>
  </si>
  <si>
    <t>Наружный блок кондиционера KSRTI35HZRN1R</t>
  </si>
  <si>
    <t xml:space="preserve">31*1,1 </t>
  </si>
  <si>
    <t xml:space="preserve">29,7*1,1 </t>
  </si>
  <si>
    <t xml:space="preserve">26,2*1,1 </t>
  </si>
  <si>
    <t>Помещение компьютерного класса и зала совещаний здания управления Оборудование К8.1,  К8.2,  К8.3, К8.4</t>
  </si>
  <si>
    <t>Наружный блок кондиционера KYRA220HZAN3</t>
  </si>
  <si>
    <t>Внутренний блок кондиционера KTGB60HZBN1</t>
  </si>
  <si>
    <t>Внутренний блок кондиционера KTGB72HZBN1</t>
  </si>
  <si>
    <t xml:space="preserve">39,8*1,1 </t>
  </si>
  <si>
    <t xml:space="preserve">17,8*1,1 </t>
  </si>
  <si>
    <t xml:space="preserve">6,8*1,1 </t>
  </si>
  <si>
    <t xml:space="preserve">13,2*1,1 </t>
  </si>
  <si>
    <t>Раздел 2. Вентиляция</t>
  </si>
  <si>
    <t>Зонт приточно-вытяжной пристенный 350x700x1000 (1тип)</t>
  </si>
  <si>
    <t>Зонт приточно-вытяжной пристенный 350x700x800 (1тип)</t>
  </si>
  <si>
    <t>Прокладка воздуховодов из листовой оцинкованной стали и алюминия класса Н (нормальные) толщиной: 0,7 мм, периметром свыше 1100 до 1600 мм</t>
  </si>
  <si>
    <t>Воздуховоды из оцинкованной стали с шиной и уголками, прямой участок, толщина 0,7 мм, периметр 1600 мм</t>
  </si>
  <si>
    <t>м2</t>
  </si>
  <si>
    <t>Изделия фасонные для воздуховодов из оцинкованной стали с шиной и уголками, толщина 0,7 мм, периметр 1600 мм</t>
  </si>
  <si>
    <t xml:space="preserve">2,4+1,12 </t>
  </si>
  <si>
    <t>Прокладка воздуховодов из листовой оцинкованной стали и алюминия класса Н (нормальные) толщиной: 0,6 мм, диаметром до 250 мм</t>
  </si>
  <si>
    <t>Воздуховоды из оцинкованной стали, жесткие, спирально-навивные, прямой участок, толщина 0,55 мм, диаметр 200 мм</t>
  </si>
  <si>
    <t>Изделия фасонные для воздуховодов из оцинкованной стали, толщина 0,5-0,55 мм, диаметр 200 мм</t>
  </si>
  <si>
    <t>Решетка вентиляционная жалюзийная регулируемая однорядная из алюминиевого профиля с порошковым покрытием, размеры 600х600 мм</t>
  </si>
  <si>
    <t>Диффузор универсальный круглый Ø 200 DPU-M 200</t>
  </si>
  <si>
    <t>Обертывание поверхности изоляции рулонными материалами насухо с проклейкой швов</t>
  </si>
  <si>
    <t>Пенополиэтилен рулонный теплоизоляционный, с односторонним фольгированием и клеевым слоем с другой стороны, плотность 20-30 кг/м3, теплопроводность при +20 °C не более 0,039 Вт/(м*К), толщина 10 мм</t>
  </si>
  <si>
    <t>Раздел 3. Демонтаж</t>
  </si>
  <si>
    <t>Разборка воздуховодов из листовой стали толщиной: до 0,9 мм диаметром/периметром до 320 мм /1000 мм</t>
  </si>
  <si>
    <t>Разборка воздуховодов из листовой стали толщиной: до 0,9 мм диаметром/периметром до 660 мм /2070 мм</t>
  </si>
  <si>
    <t>Погрузка в автотранспортное средство: воздуховоды и детали вентиляционные</t>
  </si>
  <si>
    <t>1т груза</t>
  </si>
  <si>
    <t xml:space="preserve">8*0,01+20*0,00661+3*0,0032+2*0,0023 </t>
  </si>
  <si>
    <t/>
  </si>
  <si>
    <t>Раздел 1. Площадка Пл-1 ( Вблизи здания столовой в СК-1 здания ГЭС)</t>
  </si>
  <si>
    <t>Установка металлических столбов высотой до 4 м: с погружением в бетонное основание</t>
  </si>
  <si>
    <t>Смеси бетонные тяжелого бетона (БСТ) на щебне из гравия, класс В25, F(1)200, W8</t>
  </si>
  <si>
    <t>м3</t>
  </si>
  <si>
    <t>Конструкции стальные индивидуального изготовления из сортового проката</t>
  </si>
  <si>
    <t>т</t>
  </si>
  <si>
    <t xml:space="preserve">5*0,01524+5*0,0141 </t>
  </si>
  <si>
    <t>Монтаж площадок с настилом и ограждением из листовой, рифленой, просечной и круглой стали</t>
  </si>
  <si>
    <t xml:space="preserve">(2*10,51+4*10,29+2*10,04+13*4,48+4*5,63+6*9,56+6*9,82+4*9,54+4*9,79+8*7,03+8*0,3+8*0,1)/1000 </t>
  </si>
  <si>
    <t>Сталь арматурная горячекатаная периодического профиля, класс A-III, диаметр 12 мм</t>
  </si>
  <si>
    <t>Устройство мелких покрытий (брандмауэры, парапеты, свесы и т.п.) из листовой оцинкованной стали</t>
  </si>
  <si>
    <t>Сталь листовая оцинкованная, толщина 0,7 мм</t>
  </si>
  <si>
    <t>Раздел 2. Площадка Пл-2 (вблизи помещения ВЩ ЦПУ здания ГЭС)</t>
  </si>
  <si>
    <t xml:space="preserve">4*0,02523+4*0,02409 </t>
  </si>
  <si>
    <t xml:space="preserve">(4*7,32+4*8,82+4*7,81+20*4,48+4*5,63+6*7,89+3*8,34+8*6,83+4*8,31+12*8,24+12*0,3+12*0,1)/1000 </t>
  </si>
  <si>
    <t xml:space="preserve">6*0,39/1000 </t>
  </si>
  <si>
    <t>Архитектурно-строительные решения</t>
  </si>
  <si>
    <t>Стойки СТ-1 и СТ-2</t>
  </si>
  <si>
    <t>1.1</t>
  </si>
  <si>
    <t>1.2</t>
  </si>
  <si>
    <t xml:space="preserve">(5+5) </t>
  </si>
  <si>
    <t>016.0925-АП-АС л.3-5</t>
  </si>
  <si>
    <t>Примечание</t>
  </si>
  <si>
    <t>2.1</t>
  </si>
  <si>
    <t>2.2</t>
  </si>
  <si>
    <t>подрядчик</t>
  </si>
  <si>
    <t>3.2</t>
  </si>
  <si>
    <t xml:space="preserve">(3,15+6,93) </t>
  </si>
  <si>
    <t>Ограждение сетчатое</t>
  </si>
  <si>
    <t>Сетка стальная плетеная одинарная из оцинкованной проволоки с квадратными ячейками, диаметр проволоки 2,5 мм, размер ячейки 50х50 мм</t>
  </si>
  <si>
    <t>4.1</t>
  </si>
  <si>
    <t>Очистка поверхности металлоконструкций</t>
  </si>
  <si>
    <t>016.0925-АП-АС л.2</t>
  </si>
  <si>
    <t>Огрунтовка металлических поверхностей за один раз: грунтовкой алкидной</t>
  </si>
  <si>
    <t>Уайт-спирит</t>
  </si>
  <si>
    <t>Грунтовка ГФ-021</t>
  </si>
  <si>
    <t>6.1</t>
  </si>
  <si>
    <t>6.2</t>
  </si>
  <si>
    <t>Окраска металлических огрунтованных поверхностей: эмалью ПФ-115 в два слоя</t>
  </si>
  <si>
    <t>Эмаль ПФ-115</t>
  </si>
  <si>
    <t>7.1</t>
  </si>
  <si>
    <t>7.2</t>
  </si>
  <si>
    <t xml:space="preserve">(27*(0,41606+0,1467))  </t>
  </si>
  <si>
    <t>кг</t>
  </si>
  <si>
    <t>8.1</t>
  </si>
  <si>
    <t>8.2</t>
  </si>
  <si>
    <t xml:space="preserve">(4+4) </t>
  </si>
  <si>
    <t>9.1</t>
  </si>
  <si>
    <t>9.2</t>
  </si>
  <si>
    <t xml:space="preserve">(1,9+4,18) </t>
  </si>
  <si>
    <t>10.1</t>
  </si>
  <si>
    <t>11.1</t>
  </si>
  <si>
    <t>13.1</t>
  </si>
  <si>
    <t>13.2</t>
  </si>
  <si>
    <t>14.1</t>
  </si>
  <si>
    <t>14.2</t>
  </si>
  <si>
    <t xml:space="preserve">(27*(0,19728+0,47184)) </t>
  </si>
  <si>
    <t>Приложение</t>
  </si>
  <si>
    <t>Ведомости объёмов работ № 02-01-02</t>
  </si>
  <si>
    <t>Раздел 1. Помещение столовой в СК-1 здания ГЭС</t>
  </si>
  <si>
    <t>Раздел 2. Помещение ВЩ ЦПУ здания ГЭС</t>
  </si>
  <si>
    <t>Раздел 4. Помещение зала собраний ЦПУ здания ГЭС</t>
  </si>
  <si>
    <t>Раздел 3. Помещение конференц-зала на 2-м этаже корпуса ЦПУ здания ГЭС</t>
  </si>
  <si>
    <t xml:space="preserve"> Оборудование К7.1, К7.2, К7.3, К7.4, К7.5</t>
  </si>
  <si>
    <t>Оборудование К2.1, К2.2, К2.3</t>
  </si>
  <si>
    <t>016.0925-АП-ОВ</t>
  </si>
  <si>
    <t>1.3</t>
  </si>
  <si>
    <t>2.3</t>
  </si>
  <si>
    <t>2.4</t>
  </si>
  <si>
    <t>6+4</t>
  </si>
  <si>
    <t>10.2</t>
  </si>
  <si>
    <t>15.1</t>
  </si>
  <si>
    <t>16.1</t>
  </si>
  <si>
    <t>19.1</t>
  </si>
  <si>
    <t>21.1</t>
  </si>
  <si>
    <t xml:space="preserve">Внутренний блок кондиционера KSCB105HZRN1W </t>
  </si>
  <si>
    <t>1.1
О</t>
  </si>
  <si>
    <t>1.2
О</t>
  </si>
  <si>
    <t>Кронштейны для наружного блока кондиционера 1000 х800 мм усиленные (толщина металла 2,5 мм)</t>
  </si>
  <si>
    <t>1.4</t>
  </si>
  <si>
    <t>Установка сплит-систем с внутренним блоком настенного типа мощностью: до 5 кВт</t>
  </si>
  <si>
    <t>2.1
О</t>
  </si>
  <si>
    <t>2.2
О</t>
  </si>
  <si>
    <t>оборудование подрядчика</t>
  </si>
  <si>
    <t>Кронштейны для наружного блока кондиционера 830 х677 мм усиленные (толщина металла 2,5 мм)</t>
  </si>
  <si>
    <t>Медные и дренажные трубки</t>
  </si>
  <si>
    <t>Трубка медная 5/8ʺ ( d=15,88 мм)</t>
  </si>
  <si>
    <t>Трубка медная 3/8ʺ ( d=9,52 мм)</t>
  </si>
  <si>
    <t>Гибкие теплоизоляционные трубки из полиэтиленовой пены, внутренний диаметр 10 мм толщиной 9 мм</t>
  </si>
  <si>
    <t>Гибкие теплоизоляционные трубки из полиэтиленовой пены, внутренний диаметр 15 мм толщиной 9 мм</t>
  </si>
  <si>
    <t>Установка сплит-систем с внутренним блоком канального типа мощностью: свыше 8 кВт</t>
  </si>
  <si>
    <t>Установка дренажной помпы</t>
  </si>
  <si>
    <t>Установка сплит-систем с внутренним блоком настенного типа мощностью: свыше 5 до 8 кВт</t>
  </si>
  <si>
    <t>Труба дренажная полипропиленовая  d 25х2,3</t>
  </si>
  <si>
    <t>Труба дренажная полипропиленовая  d 20х2,3</t>
  </si>
  <si>
    <t>Труба дренажная полипропиленовая  d 32х2,9</t>
  </si>
  <si>
    <t>Монтаж устройства управления кондиционерами</t>
  </si>
  <si>
    <t>Демонтаж</t>
  </si>
  <si>
    <t>Демонтаж крмпрессорно-конденсаторного блока Carrier 38LZA , не пригодного для дальнейшего использования (предназначено в лом), без разборки и резки</t>
  </si>
  <si>
    <t>3(175+107,5)=847,5 кг</t>
  </si>
  <si>
    <t>Демонтаж крмпрессорно-конденсаторного блока GREE , не пригодного для дальнейшего использования (предназначено в лом), без разборки и резки</t>
  </si>
  <si>
    <t>Установка сплит-систем с внутренним блоком напольного типа мощностью: свыше 8 кВт</t>
  </si>
  <si>
    <t xml:space="preserve">Кронштейны для наружного блока кондиционера 1000х800 мм, усиленные (толщина металла 2,5 мм), </t>
  </si>
  <si>
    <t>Трубка медная 1/4ʺ ( d=6,35 мм)</t>
  </si>
  <si>
    <t>Установка внешнего блока мульти сплит-системы</t>
  </si>
  <si>
    <t>Установка внутреннего блока настенного типа мощностью: свыше 5 до 8 кВт</t>
  </si>
  <si>
    <t>3+1</t>
  </si>
  <si>
    <t>Ведомости объёмов работ №  02-01-01</t>
  </si>
  <si>
    <t>УТВЕРЖДАЮ :</t>
  </si>
  <si>
    <t>____________________ Е.В. Стрелков</t>
  </si>
  <si>
    <t>27*1,1</t>
  </si>
  <si>
    <t>27,2*1,1</t>
  </si>
  <si>
    <t>Помпа дренажная Sauermann SI 27 (20 л/ч) (Конденсатный насос) типа SI 27</t>
  </si>
  <si>
    <t>Гибкие теплоизоляционные трубки из полиэтиленовой пены, внутренний диаметр 6 мм толщиной 9 мм</t>
  </si>
  <si>
    <t>Труба дренажная полипропиленовая  d32х2,9</t>
  </si>
  <si>
    <t>Демонтажные работы</t>
  </si>
  <si>
    <t>Рефнет-разветвитель Диаметр, мм 19, материал изделия- латунь Высота - 200 мм., Глубина- 100 мм., Ширина- 200 мм. DJR101E</t>
  </si>
  <si>
    <t>Рефнет-разветвитель Диаметр, мм 19, материал изделия- латунь Высота - 250 мм., Глубина- 150 мм., Ширина- 250 мм. DJR102E</t>
  </si>
  <si>
    <t>Трубка медная 7/8ʺ ( d=22,2 мм)</t>
  </si>
  <si>
    <t>Трубка медная 1/2ʺ ( d=12,7 мм)</t>
  </si>
  <si>
    <t>Гибкие теплоизоляционные трубки из полиэтиленовой пены, внутренний диаметр 22 мм толщиной 9 мм</t>
  </si>
  <si>
    <t>Гибкие теплоизоляционные трубки из полиэтиленовой пены, внутренний диаметр 12 мм толщиной 9 мм</t>
  </si>
  <si>
    <t>Фреон R410</t>
  </si>
  <si>
    <t>1,05кг/л</t>
  </si>
  <si>
    <t>Подставка под кондиционер 930х520х300 мм, разборная, универсальная</t>
  </si>
  <si>
    <t>2+1</t>
  </si>
  <si>
    <t>Пульт управления проводной KWC-61</t>
  </si>
  <si>
    <t>Установка пульта управления</t>
  </si>
  <si>
    <t xml:space="preserve">(2,8+0,063) </t>
  </si>
  <si>
    <t>(33,9+2,4+1,12)</t>
  </si>
  <si>
    <t>Разборка зонта приточно-вытяжного пристенного 350х700х450</t>
  </si>
  <si>
    <t>Главный инженер филиала 
ООО "ЭН+ ГИДРО" "Братская ГЭС"</t>
  </si>
  <si>
    <t>А.В. Боярский</t>
  </si>
  <si>
    <t>С.А. Золотухин</t>
  </si>
  <si>
    <t>Ведущий инженер по техническому надзору филиала 
ООО "ЭН+ ГИДРО" "Братская ГЭС"</t>
  </si>
  <si>
    <t>А.В. Карманов</t>
  </si>
  <si>
    <t>Начальник ПТО филиала 
ООО "ЭН+ ГИДРО" "Братская ГЭС"</t>
  </si>
  <si>
    <t>3.1</t>
  </si>
  <si>
    <t>Профнастил оцинкованный НС35-1000-0,7</t>
  </si>
  <si>
    <t xml:space="preserve"> (3,15*5,595)</t>
  </si>
  <si>
    <t>(1,9*5,595)</t>
  </si>
  <si>
    <t>127+107,5=234,5кг</t>
  </si>
  <si>
    <t>Сплит-система  KSCB140HZRN1W/KSUT140HFAN3L</t>
  </si>
  <si>
    <t>Соединительный кабель типа W-CN10A</t>
  </si>
  <si>
    <t>Сплит-система KSHE176HFAN3/ KSUT176HFAN3/-40</t>
  </si>
  <si>
    <t>Сплит-система KSHF105HFAN3/KSUR105HFAN3L/-40</t>
  </si>
  <si>
    <t>Сплит-система KSCB165HZRN1W/KSUNB165HZRN3</t>
  </si>
  <si>
    <t>Монтаж медной трубки</t>
  </si>
  <si>
    <t>Монтаж трубы дренажной полипропиленовой  d 25х2,3</t>
  </si>
  <si>
    <t>Монтаж труб дренажных полипропиленовых</t>
  </si>
  <si>
    <t>7.1
О</t>
  </si>
  <si>
    <t>7.2
О</t>
  </si>
  <si>
    <t>11.1
О</t>
  </si>
  <si>
    <t>12.1</t>
  </si>
  <si>
    <t>Резервное оборудование К3.1-резерв, К3.2 - резерв</t>
  </si>
  <si>
    <t>16.2</t>
  </si>
  <si>
    <t>23.1
О</t>
  </si>
  <si>
    <t>23.2
О</t>
  </si>
  <si>
    <t>24.1</t>
  </si>
  <si>
    <t>25.1</t>
  </si>
  <si>
    <t>32.1</t>
  </si>
  <si>
    <t>Оборудование К6.1.1, К6.1.1(резерв), К6.1.2, К6.1.2 (резерв), К6.2, К6.2(резерв), К6.3.1, К6.3.1 (резерв), К6.3.2, К6.3.2 (резерв), К6.3.3, К6.3.3 (резерв)</t>
  </si>
  <si>
    <t>Оборудование К8, К8.1, К8.2, К8.3, К8.4</t>
  </si>
  <si>
    <t>кг/л</t>
  </si>
  <si>
    <t>1,596 / 1,52</t>
  </si>
  <si>
    <t>Перевозка демонтируемого оборудования на склад заказчика, расстояние 5км</t>
  </si>
  <si>
    <t>29.1</t>
  </si>
  <si>
    <t>Установка зонтов над шахтами из листовой стали прямоугольного сечения периметром: 3400 мм</t>
  </si>
  <si>
    <t>Установка зонтов над шахтами из листовой стали прямоугольного сечения периметром: 3000 мм</t>
  </si>
  <si>
    <t>Демонтаж и  монтаж жалюзийных решеток</t>
  </si>
  <si>
    <t>Монтаж диффузора универсального круглого Ø 200 DPU-M 200</t>
  </si>
  <si>
    <t>Перевозка демонтируемого материала на склад заказчика, расстояние 5км</t>
  </si>
  <si>
    <t>Кондиционирование помещений  в здании ТМХ (инв. № БРГ_00010002)</t>
  </si>
  <si>
    <t>Раздел 1. Помещения релейных щитов РЩ-220 в здании ТМХ</t>
  </si>
  <si>
    <t>Ведомости объёмов работ № 02-01-04</t>
  </si>
  <si>
    <t>Кондиционирование помещений здания щитового блока 500кВ (инв.№ БРГ_00010003)</t>
  </si>
  <si>
    <t>Раздел 1. Помещения релейных щитов РЩ-500 в здании РЩ-500 (помещения №1, №2, ТА-100, маш. зал АСУ (№9, 26, 27, 29 по техпаспорту)</t>
  </si>
  <si>
    <t>1.3
О</t>
  </si>
  <si>
    <t>1.5</t>
  </si>
  <si>
    <t>5.1</t>
  </si>
  <si>
    <t>5.2</t>
  </si>
  <si>
    <t>7.3</t>
  </si>
  <si>
    <t>11.2</t>
  </si>
  <si>
    <t>11.3</t>
  </si>
  <si>
    <t>15.2</t>
  </si>
  <si>
    <t>15.3</t>
  </si>
  <si>
    <t>16.1
О</t>
  </si>
  <si>
    <t>Ведомости объёмов работ № 02-01-06</t>
  </si>
  <si>
    <t>Силовое электрообрудование</t>
  </si>
  <si>
    <t>Раздел 1. Низковольтное оборудование в помещениях здания ГЭС (инв. № БРГ_00010001)</t>
  </si>
  <si>
    <t>Раздел 1. Низковольтное оборудование</t>
  </si>
  <si>
    <t>ЩК1, ЩК2, ЩК3, ЩК4</t>
  </si>
  <si>
    <t>Монтаж щитов ЩМП 2-0, 3-0</t>
  </si>
  <si>
    <t>Щит с монтажной панелью, размеры 500х400х220 мм, степень защиты IP54 (ЩМП 2-0)</t>
  </si>
  <si>
    <t>1+1+1</t>
  </si>
  <si>
    <t>Щит с монтажной панелью, размеры 650х500х220 мм, степень защиты IP54 (ЩМП-3-0)</t>
  </si>
  <si>
    <t>Монтаж автоматических выключателей, шин и расцепителей независимых</t>
  </si>
  <si>
    <t>Автоматический выключатель ВА47-29 3P C 32А 4,5кА</t>
  </si>
  <si>
    <t>оборудование подрядчик</t>
  </si>
  <si>
    <t>Автоматический выключатель ВА47-29 1P C 25А 4,5кА</t>
  </si>
  <si>
    <t>2.3
О</t>
  </si>
  <si>
    <t>Автоматический выключатель ВА47-29 3P C 16А 4,5кА</t>
  </si>
  <si>
    <t>2+9+1</t>
  </si>
  <si>
    <t>2.4
О</t>
  </si>
  <si>
    <t>Автоматический выключатель ВА47-29 1P C 16А 4,5кА</t>
  </si>
  <si>
    <t>3+3+4+4</t>
  </si>
  <si>
    <t>2.5
О</t>
  </si>
  <si>
    <t>Автоматический выключатель ВА47-29 3P C 80А 4,5кА</t>
  </si>
  <si>
    <t>2.6
О</t>
  </si>
  <si>
    <t>Автоматический выключатель ВА47-29 1P C 6А 4,5кА</t>
  </si>
  <si>
    <t>2.7
О</t>
  </si>
  <si>
    <t>Автоматический выключатель ВА47-29 3P C 50А 4,5кА</t>
  </si>
  <si>
    <t>1+1</t>
  </si>
  <si>
    <t>2.8
О</t>
  </si>
  <si>
    <t>Автоматический выключатель ВА47-29 1P C 32А 4,5кА</t>
  </si>
  <si>
    <t>2+4</t>
  </si>
  <si>
    <t>2.9</t>
  </si>
  <si>
    <t>Шина N "ноль" ШНИ-6х9-20-Д-С</t>
  </si>
  <si>
    <t>1+1+1+1</t>
  </si>
  <si>
    <t>2.10</t>
  </si>
  <si>
    <t>Шина PE "земля" ШНИ-6х9-20-Д-Ж</t>
  </si>
  <si>
    <t>2.11</t>
  </si>
  <si>
    <t>Расцепитель независимый РН-47</t>
  </si>
  <si>
    <t>2.12</t>
  </si>
  <si>
    <t>Разводка по устройствам и подключение жил кабелей или проводов сечением: до 10 мм2</t>
  </si>
  <si>
    <t>16+52+17+18</t>
  </si>
  <si>
    <t>Раздел 2. Низковольтное оборудование в помещении  в здании ТМХ (инв. № БРГ_00010002)</t>
  </si>
  <si>
    <t>ЩК5</t>
  </si>
  <si>
    <t>Монтаж щита ЩМП 3-0</t>
  </si>
  <si>
    <t>Щит с монтажной панелью, размеры 650х500х220 мм, степень защиты IP54 (ЩМП3)</t>
  </si>
  <si>
    <t xml:space="preserve">Монтаж автоматических выключателей, шин и расцепителей независимых в шкаф на динрейку </t>
  </si>
  <si>
    <t>4.1
О</t>
  </si>
  <si>
    <t>4.2
О</t>
  </si>
  <si>
    <t>4.3
О</t>
  </si>
  <si>
    <t>4.4
О</t>
  </si>
  <si>
    <t>4.5
О</t>
  </si>
  <si>
    <t>4.6</t>
  </si>
  <si>
    <t>4.7</t>
  </si>
  <si>
    <t>4.8</t>
  </si>
  <si>
    <t>4.,9</t>
  </si>
  <si>
    <t>Раздел 3. Низковольтное оборудование в помещении здания щитового блока 500кВ (инв.№ БРГ_00010003)</t>
  </si>
  <si>
    <t>ЩК6.1, ЩК6.2, ЩК 6.3, ЩС6</t>
  </si>
  <si>
    <t>Монтаж щитов ЩМП 1-0, 3-0</t>
  </si>
  <si>
    <t>Щит с монтажной панелью, размеры 395х310х220 мм, степень защиты IP54 (ЩМП1-0)</t>
  </si>
  <si>
    <t>6.1
О</t>
  </si>
  <si>
    <t>6.2
О</t>
  </si>
  <si>
    <t>6.3
О</t>
  </si>
  <si>
    <t>6+4+4</t>
  </si>
  <si>
    <t>6.4
О</t>
  </si>
  <si>
    <t>2+2+2</t>
  </si>
  <si>
    <t>6.5
О</t>
  </si>
  <si>
    <t>Автоматический выключатель ВА47-29 3P C 25А 4,5кА</t>
  </si>
  <si>
    <t>6.6
О</t>
  </si>
  <si>
    <t>Автоматический выключатель ВА47-29 3P C 40А 4,5кА</t>
  </si>
  <si>
    <t>6.7
О</t>
  </si>
  <si>
    <t>Выключатель нагрузки ВН-32 4Р 40А</t>
  </si>
  <si>
    <t>6.8
О</t>
  </si>
  <si>
    <t>Выключатель нагрузки ВН-32 4Р 50А</t>
  </si>
  <si>
    <t>6.9</t>
  </si>
  <si>
    <t>6.10</t>
  </si>
  <si>
    <t>6.11</t>
  </si>
  <si>
    <t>6.12</t>
  </si>
  <si>
    <t>22+30+24+15</t>
  </si>
  <si>
    <t>Раздел 4. Низковольтное оборудование в помещений здания управления (инв. № БРГ_00010005)</t>
  </si>
  <si>
    <t>ЩК7, ЩК8,  ЩС7</t>
  </si>
  <si>
    <t>Монтаж щитов ЩМП 1-0, 2-0</t>
  </si>
  <si>
    <t>016.0925-АП-ЭМ.С</t>
  </si>
  <si>
    <t>8.1
О</t>
  </si>
  <si>
    <t>8.2
О</t>
  </si>
  <si>
    <t>8.3
0</t>
  </si>
  <si>
    <t>8.4
О</t>
  </si>
  <si>
    <t>7+6</t>
  </si>
  <si>
    <t>8.5
О</t>
  </si>
  <si>
    <t>8.6
0</t>
  </si>
  <si>
    <t>8.7
0</t>
  </si>
  <si>
    <t>8.8</t>
  </si>
  <si>
    <t>8.9</t>
  </si>
  <si>
    <t>8.10</t>
  </si>
  <si>
    <t>8.11</t>
  </si>
  <si>
    <t>25+17+10</t>
  </si>
  <si>
    <t>Раздел 5.  Низковольтное оборудование на существующие панели</t>
  </si>
  <si>
    <t xml:space="preserve">Монтаж автоматических выключателей </t>
  </si>
  <si>
    <t>2+5+2+1</t>
  </si>
  <si>
    <t>9.1
О</t>
  </si>
  <si>
    <t>9.2
О</t>
  </si>
  <si>
    <t>9.3
О</t>
  </si>
  <si>
    <t>Автоматический выключатель ВА47-100 3P C 63А 10кА</t>
  </si>
  <si>
    <t>9.4
О</t>
  </si>
  <si>
    <t>Автоматический выключатель ВА47-100 3P C 100А 10кА</t>
  </si>
  <si>
    <t>Раздел 6. Электроутановочные изделия</t>
  </si>
  <si>
    <t>Раздел 2. Электроутановочные изделия</t>
  </si>
  <si>
    <t>Монтаж клеммы строительно-монтажной СМК 223-413</t>
  </si>
  <si>
    <t>Клемма строительно-монтажная СМК 223-413 (уп.100 шт)</t>
  </si>
  <si>
    <t>Монтаж коробки распаячной наружной КМ41238</t>
  </si>
  <si>
    <t>коробка</t>
  </si>
  <si>
    <t>Коробка распаячная наружная КМ41238</t>
  </si>
  <si>
    <t>Раздел 7. Кабельная продукция</t>
  </si>
  <si>
    <t>Раздел 3. Кабельная продукция</t>
  </si>
  <si>
    <t>Монтаж короба кабельного (кабель-канал) ПВХ с крышкой, размеры 40х25 мм</t>
  </si>
  <si>
    <t>Короб кабельный (кабель-канал) ПВХ с крышкой, размеры 40х25 мм</t>
  </si>
  <si>
    <t>30*1,02</t>
  </si>
  <si>
    <t xml:space="preserve">Прокладка  ПВХ гофрированных труб с протяжкой </t>
  </si>
  <si>
    <t xml:space="preserve">(250+650+650) </t>
  </si>
  <si>
    <t>Трубы гибкие гофрированные, легкие, из самозатухающего ПВХ, с зондом, номинальный диаметр 16 мм</t>
  </si>
  <si>
    <t xml:space="preserve">250*1,02 </t>
  </si>
  <si>
    <t>Трубы гибкие гофрированные, легкие, из самозатухающего ПВХ, с протяжкой, номинальный диаметр 20 мм</t>
  </si>
  <si>
    <t xml:space="preserve">650*1,02 </t>
  </si>
  <si>
    <t>13.3</t>
  </si>
  <si>
    <t>Трубы гибкие гофрированные, легкие, из самозатухающего ПВХ, с протяжкой, номинальный диаметр 25 мм</t>
  </si>
  <si>
    <t>(650+501+80)</t>
  </si>
  <si>
    <t>Трубы гибкие гофрированные, легкие, из самозатухающего ПВХ, с зондом, номинальный диаметр 32 мм</t>
  </si>
  <si>
    <t>Трубы гибкие гофрированные, легкие, из самозатухающего ПВХ, с зондом, номинальный диаметр 40 мм</t>
  </si>
  <si>
    <t xml:space="preserve">501*1,02 </t>
  </si>
  <si>
    <t>14.3</t>
  </si>
  <si>
    <t>Трубы гибкие гофрированные, легкие, из самозатухающего ПВХ, с зондом, номинальный диаметр 50 мм</t>
  </si>
  <si>
    <t xml:space="preserve">80*1,02 </t>
  </si>
  <si>
    <t>Монтаж рукава металлического наружным диаметром 32мм</t>
  </si>
  <si>
    <t>Рукав металлический из стальной оцинкованной ленты, негерметичный, простого профиля, РЗ-ЦХ, диаметр условного прохода 32 мм</t>
  </si>
  <si>
    <t xml:space="preserve">20*1,03 </t>
  </si>
  <si>
    <t>16.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</si>
  <si>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</si>
  <si>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(650+250) - (18+8+8+5)*10м</t>
  </si>
  <si>
    <t xml:space="preserve">исключить прокладку 10м питающего кабеля: 
 - здание ГЭС (3+3+5+1+2+4)= 18 конд.от ЩК1, ЩК2, ЩК3, ЩК4,
- здание ТМХ  8 конд  от ЩК5, 
- здание РЩ  8 конд от  ЩК6.2, ЩК6.3, 
-здание управлен (столовая) (2+1+2)=5 конд от ЩК7
</t>
  </si>
  <si>
    <t>Кабель силовой с медными жилами ВВГнг(A)-LS 3х1,5ок(N, PE)-660</t>
  </si>
  <si>
    <t>(650*1.02)</t>
  </si>
  <si>
    <t>Кабель монтажный МКЭШ 3х0,75-500</t>
  </si>
  <si>
    <t xml:space="preserve">(250*1,02) 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</si>
  <si>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</si>
  <si>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(650+270+250+150) -(4+2) *10 м</t>
  </si>
  <si>
    <t xml:space="preserve">исключить прокладку 10 м питающего кабеля от ЩК8 здание управл(компьют клас) 6 конд </t>
  </si>
  <si>
    <t>17.1</t>
  </si>
  <si>
    <t>Кабель силовой с медными жилами ВВГнг(A)-LS 3х2,5ок(N, PE)-660</t>
  </si>
  <si>
    <t xml:space="preserve">(650*1.02) </t>
  </si>
  <si>
    <t>17.2</t>
  </si>
  <si>
    <t>Кабель силовой с медными жилами ВВГнг(A)-LS 3х4ок(N, PE)-660</t>
  </si>
  <si>
    <t>((250+20)*1.02)</t>
  </si>
  <si>
    <t>17.3</t>
  </si>
  <si>
    <t>Кабель силовой с медными жилами ВВГнг(A)-LS 5х1,5ок(N, PE)-660</t>
  </si>
  <si>
    <t>17.4</t>
  </si>
  <si>
    <t>Кабель силовой с медными жилами ВВГнг(A)-LS 5х2,5ок(N, PE)-660</t>
  </si>
  <si>
    <t>(150*1,02)</t>
  </si>
  <si>
    <t>исключить прокладку питающего кабеля 
- помещение РЩ 2 конд от ЩК6.1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</si>
  <si>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</si>
  <si>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18.1</t>
  </si>
  <si>
    <t>Кабель силовой с медными жилами ВВГнг(A)-LS 5х6ок(N, PE)-660</t>
  </si>
  <si>
    <t>(100*1,02)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</si>
  <si>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</si>
  <si>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Кабель силовой с медными жилами ВВГнг(A)-LS 5х10мк-660</t>
  </si>
  <si>
    <t>221*1,02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</si>
  <si>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</si>
  <si>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20.1</t>
  </si>
  <si>
    <t>Кабель силовой с медными жилами ВВГ 5х16мк(N, PE)-660</t>
  </si>
  <si>
    <t>(180*1,02)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</si>
  <si>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</si>
  <si>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Кабель силовой с медными жилами ВВГнг(A)-LS 5х25мк-660</t>
  </si>
  <si>
    <t xml:space="preserve">(80*1,02) 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</si>
  <si>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</si>
  <si>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(50+50+50+50+50)</t>
  </si>
  <si>
    <t>22.1</t>
  </si>
  <si>
    <t xml:space="preserve">(50*1.02) </t>
  </si>
  <si>
    <t>22.2</t>
  </si>
  <si>
    <t>22.3</t>
  </si>
  <si>
    <t>22.4</t>
  </si>
  <si>
    <t>22.5</t>
  </si>
  <si>
    <t>23.1</t>
  </si>
  <si>
    <t>Провод силовой установочный с медными жилами ПуГВ 1х6-450</t>
  </si>
  <si>
    <t xml:space="preserve">(200*1,02) </t>
  </si>
  <si>
    <t>Провод в коробах, сечением: до 70 мм2</t>
  </si>
  <si>
    <t xml:space="preserve">(30*1,02) </t>
  </si>
  <si>
    <t>Устройство отверствий в перекрытиях и стенах</t>
  </si>
  <si>
    <t xml:space="preserve">Сверление горизонтальных отверстий в бетонных конструкциях стен перфоратором глубиной 500 мм диаметром 32 мм </t>
  </si>
  <si>
    <t>отверстий</t>
  </si>
  <si>
    <t xml:space="preserve">Сверление вертикальных отверстий в железобетонных конструкциях потолков перфоратором глубиной 500 мм диаметром 32 мм </t>
  </si>
  <si>
    <t>27+27,2-30</t>
  </si>
  <si>
    <t>Монтаж адаптера</t>
  </si>
  <si>
    <t>84,3+84,5-80</t>
  </si>
  <si>
    <t>12.1
О</t>
  </si>
  <si>
    <t>12.2
О</t>
  </si>
  <si>
    <t>20.2</t>
  </si>
  <si>
    <t>20.3</t>
  </si>
  <si>
    <t>24.1
О</t>
  </si>
  <si>
    <t>24.2
О</t>
  </si>
  <si>
    <t>26.1</t>
  </si>
  <si>
    <t>26.2</t>
  </si>
  <si>
    <t>29.2</t>
  </si>
  <si>
    <t>30.1</t>
  </si>
  <si>
    <t>31.1
О</t>
  </si>
  <si>
    <t>31.2
О</t>
  </si>
  <si>
    <t>33.1</t>
  </si>
  <si>
    <t>33.2</t>
  </si>
  <si>
    <t>36.1</t>
  </si>
  <si>
    <t>36.2</t>
  </si>
  <si>
    <t>64,5+46,6-60</t>
  </si>
  <si>
    <t>10.1
О</t>
  </si>
  <si>
    <t>15.1
О</t>
  </si>
  <si>
    <t>2+2</t>
  </si>
  <si>
    <t>4,9+86,7+93,2-120</t>
  </si>
  <si>
    <t>Ведомости объёмов работ № 02-01-05</t>
  </si>
  <si>
    <t>Кондиционирование и вентиляция помещений здания управления (инв. № БРГ_00010005)</t>
  </si>
  <si>
    <t>Расценкой на монтаж сплит-системы согласно п.1.20.22 ТЧ учтен монтаж до 10м на каждый кондиционер</t>
  </si>
  <si>
    <t>26,2+29,7+31-50</t>
  </si>
  <si>
    <t>Раздел 1. Помещения столовой на первом этаже в здании управления</t>
  </si>
  <si>
    <t>2.5</t>
  </si>
  <si>
    <t>2.6</t>
  </si>
  <si>
    <t>2.7</t>
  </si>
  <si>
    <t>3.3</t>
  </si>
  <si>
    <t>Раздел 2. Помещение компьютерного класса и зала совещаний здания управления</t>
  </si>
  <si>
    <t>11.4</t>
  </si>
  <si>
    <t>11.5</t>
  </si>
  <si>
    <t>11.6</t>
  </si>
  <si>
    <t>Раздел 3. Вентиляция</t>
  </si>
  <si>
    <t>21.2</t>
  </si>
  <si>
    <t>6,8+17,8+13,2+39,8-40</t>
  </si>
  <si>
    <t>Ведомости объёмов работ № 02-01-03</t>
  </si>
  <si>
    <t>Присоединение к приборам концов жил электрических проводок под винт: с оконцеванием наконечником</t>
  </si>
  <si>
    <r>
      <rPr>
        <b/>
        <sz val="8"/>
        <rFont val="Arial"/>
        <family val="2"/>
        <charset val="204"/>
      </rPr>
      <t>Примечание к разделу 1:</t>
    </r>
    <r>
      <rPr>
        <b/>
        <i/>
        <sz val="8"/>
        <rFont val="Arial"/>
        <family val="2"/>
        <charset val="204"/>
      </rPr>
      <t xml:space="preserve"> </t>
    </r>
    <r>
      <rPr>
        <i/>
        <sz val="8"/>
        <rFont val="Arial"/>
        <family val="2"/>
        <charset val="204"/>
      </rPr>
      <t>Производство работ осуществляется в помещениях эксплуатируемого объекта капитального строительства, эксплуатация которого не прекращена, при этом в зоне производства работ имеется мебель и иные загромождающие помещения предметы.</t>
    </r>
  </si>
  <si>
    <r>
      <rPr>
        <b/>
        <sz val="8"/>
        <rFont val="Arial"/>
        <family val="2"/>
        <charset val="204"/>
      </rPr>
      <t>Примечание к разделу 2:</t>
    </r>
    <r>
      <rPr>
        <b/>
        <i/>
        <sz val="8"/>
        <rFont val="Arial"/>
        <family val="2"/>
        <charset val="204"/>
      </rPr>
      <t xml:space="preserve"> </t>
    </r>
    <r>
      <rPr>
        <i/>
        <sz val="8"/>
        <rFont val="Arial"/>
        <family val="2"/>
        <charset val="204"/>
      </rPr>
      <t>Производство работ осуществляется в помещениях эксплуатируемого объекта капитального строительства, эксплуатация которого не прекращена, при этом в зоне производства работ имеется мебель и иные загромождающие помещения предметы.</t>
    </r>
  </si>
  <si>
    <t>Монтаж проводника заземляющего из медного изолированного провода</t>
  </si>
  <si>
    <t>Установка сплит-систем с внутренним блоком напольного типа мощностью: свыше 5 до 8 кВт</t>
  </si>
  <si>
    <r>
      <rPr>
        <b/>
        <sz val="8"/>
        <rFont val="Arial"/>
        <family val="2"/>
        <charset val="204"/>
      </rPr>
      <t>Примечание к разделу 3:</t>
    </r>
    <r>
      <rPr>
        <b/>
        <i/>
        <sz val="8"/>
        <rFont val="Arial"/>
        <family val="2"/>
        <charset val="204"/>
      </rPr>
      <t xml:space="preserve"> </t>
    </r>
    <r>
      <rPr>
        <i/>
        <sz val="8"/>
        <rFont val="Arial"/>
        <family val="2"/>
        <charset val="204"/>
      </rPr>
      <t>Производство работ осуществляется в помещениях эксплуатируемого объекта капитального строительства, эксплуатация которого не прекращена, без остановки рабочего процесса, при этом в зоне производства работ отсутствуют загромождающие помещение предметы.</t>
    </r>
  </si>
  <si>
    <t>(39,4+39,5)-30</t>
  </si>
  <si>
    <r>
      <rPr>
        <b/>
        <sz val="8"/>
        <rFont val="Arial"/>
        <family val="2"/>
        <charset val="204"/>
      </rPr>
      <t>Примечание к разделу 4:</t>
    </r>
    <r>
      <rPr>
        <b/>
        <i/>
        <sz val="8"/>
        <rFont val="Arial"/>
        <family val="2"/>
        <charset val="204"/>
      </rPr>
      <t xml:space="preserve"> </t>
    </r>
    <r>
      <rPr>
        <i/>
        <sz val="8"/>
        <rFont val="Arial"/>
        <family val="2"/>
        <charset val="204"/>
      </rPr>
      <t>Производство работ осуществляется в помещениях эксплуатируемого объекта капитального строительства, эксплуатация которого не прекращена, без остановки рабочего процесса, при этом в зоне производства работ отсутствуют загромождающие помещение предметы.</t>
    </r>
  </si>
  <si>
    <t>(95,2+95,1)-40</t>
  </si>
  <si>
    <t>4.2</t>
  </si>
  <si>
    <t>Кондиционирование помещений  здания ГЭС (инв. № БРГ_00010001)</t>
  </si>
  <si>
    <r>
      <rPr>
        <b/>
        <sz val="8"/>
        <rFont val="Arial"/>
        <family val="2"/>
        <charset val="204"/>
      </rPr>
      <t>Примечание к разделу 2:</t>
    </r>
    <r>
      <rPr>
        <b/>
        <i/>
        <sz val="8"/>
        <rFont val="Arial"/>
        <family val="2"/>
        <charset val="204"/>
      </rPr>
      <t xml:space="preserve"> </t>
    </r>
    <r>
      <rPr>
        <i/>
        <sz val="8"/>
        <rFont val="Arial"/>
        <family val="2"/>
        <charset val="204"/>
      </rPr>
      <t>Производство работ осуществляется в помещениях эксплуатируемого объекта капитального строительства, эксплуатация которого не прекращена, без остановки рабочего процесса, при этом в зоне производства работ отсутствуют загромождающие помещение предметы.</t>
    </r>
  </si>
  <si>
    <r>
      <rPr>
        <b/>
        <sz val="8"/>
        <rFont val="Arial"/>
        <family val="2"/>
        <charset val="204"/>
      </rPr>
      <t>Примечание к разделу 3:</t>
    </r>
    <r>
      <rPr>
        <b/>
        <i/>
        <sz val="8"/>
        <rFont val="Arial"/>
        <family val="2"/>
        <charset val="204"/>
      </rPr>
      <t xml:space="preserve"> </t>
    </r>
    <r>
      <rPr>
        <i/>
        <sz val="8"/>
        <rFont val="Arial"/>
        <family val="2"/>
        <charset val="204"/>
      </rPr>
      <t>Производство работ осуществляется в помещениях эксплуатируемого объекта капитального строительства, эксплуатация которого не прекращена, при этом в зоне производства работ имеется мебель и иные загромождающие помещения предметы.</t>
    </r>
  </si>
  <si>
    <t>Приложение  №4.1.1</t>
  </si>
  <si>
    <t>СОГЛАСОВАНО :</t>
  </si>
  <si>
    <t xml:space="preserve">Директор филиала
ООО "ЭН+ ГИДРО" "Братская ГЭС"     </t>
  </si>
  <si>
    <t xml:space="preserve">____________________ </t>
  </si>
  <si>
    <t>"____ " ___________2026г.</t>
  </si>
  <si>
    <t>МП</t>
  </si>
  <si>
    <t>«Создание системы кондиционирования в помещениях Братской ГЭС»</t>
  </si>
  <si>
    <t xml:space="preserve"> к  Договору подряда №034/02/2026</t>
  </si>
  <si>
    <t>Приложение  №4.6.1</t>
  </si>
  <si>
    <t>Приложение  №4.5.1</t>
  </si>
  <si>
    <t>Приложение  №4.3.1</t>
  </si>
  <si>
    <t>Приложение  №4.2.1</t>
  </si>
  <si>
    <t>Ведущий инженер по техническому надзору филиала ООО "ЭН+ ГИДРО" "Братская ГЭС"</t>
  </si>
  <si>
    <t>Приложение  №4.4.1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</si>
</sst>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18" x14ac:knownFonts="1">
    <font>
      <sz val="11"/>
      <name val="Calibri"/>
      <charset val="1"/>
    </font>
    <font>
      <sz val="11"/>
      <color rgb="FF000000"/>
      <name val="Calibri"/>
      <family val="2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i/>
      <sz val="7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4" fillId="0" borderId="0"/>
  </cellStyleXfs>
  <cellXfs count="224">
    <xf numFmtId="0" fontId="0" fillId="0" borderId="0" xfId="0"/>
    <xf numFmtId="0" fontId="4" fillId="3" borderId="0" xfId="1" applyFont="1" applyFill="1" applyAlignment="1">
      <alignment horizontal="left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49" fontId="6" fillId="3" borderId="0" xfId="0" applyNumberFormat="1" applyFont="1" applyFill="1" applyBorder="1" applyAlignment="1" applyProtection="1"/>
    <xf numFmtId="0" fontId="6" fillId="3" borderId="0" xfId="0" applyNumberFormat="1" applyFont="1" applyFill="1" applyBorder="1" applyAlignment="1" applyProtection="1">
      <alignment horizontal="left" vertical="center" wrapText="1"/>
    </xf>
    <xf numFmtId="0" fontId="6" fillId="3" borderId="0" xfId="0" applyNumberFormat="1" applyFont="1" applyFill="1" applyBorder="1" applyAlignment="1" applyProtection="1"/>
    <xf numFmtId="49" fontId="6" fillId="3" borderId="0" xfId="0" applyNumberFormat="1" applyFont="1" applyFill="1" applyBorder="1" applyAlignment="1" applyProtection="1">
      <alignment vertical="top"/>
    </xf>
    <xf numFmtId="0" fontId="6" fillId="3" borderId="0" xfId="1" applyFont="1" applyFill="1" applyAlignment="1">
      <alignment horizontal="left" wrapText="1"/>
    </xf>
    <xf numFmtId="0" fontId="7" fillId="3" borderId="0" xfId="0" applyNumberFormat="1" applyFont="1" applyFill="1" applyBorder="1" applyAlignment="1" applyProtection="1">
      <alignment vertical="top"/>
    </xf>
    <xf numFmtId="0" fontId="6" fillId="3" borderId="0" xfId="0" applyNumberFormat="1" applyFont="1" applyFill="1" applyBorder="1" applyAlignment="1" applyProtection="1">
      <alignment vertical="top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1" fontId="8" fillId="3" borderId="1" xfId="0" applyNumberFormat="1" applyFont="1" applyFill="1" applyBorder="1" applyAlignment="1" applyProtection="1">
      <alignment horizontal="center" vertical="center" wrapText="1"/>
    </xf>
    <xf numFmtId="0" fontId="6" fillId="3" borderId="0" xfId="0" applyNumberFormat="1" applyFont="1" applyFill="1" applyBorder="1" applyAlignment="1" applyProtection="1">
      <alignment vertical="top" wrapText="1"/>
    </xf>
    <xf numFmtId="0" fontId="6" fillId="3" borderId="0" xfId="0" applyNumberFormat="1" applyFont="1" applyFill="1" applyBorder="1" applyAlignment="1" applyProtection="1">
      <alignment horizontal="right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8" fillId="2" borderId="3" xfId="0" applyNumberFormat="1" applyFont="1" applyFill="1" applyBorder="1" applyAlignment="1" applyProtection="1">
      <alignment horizontal="center" vertical="center" wrapText="1"/>
    </xf>
    <xf numFmtId="1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horizontal="left" vertical="center" wrapText="1"/>
    </xf>
    <xf numFmtId="0" fontId="11" fillId="3" borderId="1" xfId="0" applyNumberFormat="1" applyFont="1" applyFill="1" applyBorder="1" applyAlignment="1" applyProtection="1">
      <alignment vertical="center" wrapText="1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left" vertical="center" wrapText="1"/>
    </xf>
    <xf numFmtId="49" fontId="8" fillId="3" borderId="3" xfId="0" applyNumberFormat="1" applyFont="1" applyFill="1" applyBorder="1" applyAlignment="1" applyProtection="1">
      <alignment horizontal="center" vertical="center" wrapText="1"/>
    </xf>
    <xf numFmtId="164" fontId="8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vertical="center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vertical="center" wrapText="1"/>
    </xf>
    <xf numFmtId="165" fontId="8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left" vertical="top" wrapText="1"/>
    </xf>
    <xf numFmtId="0" fontId="9" fillId="3" borderId="1" xfId="0" applyNumberFormat="1" applyFont="1" applyFill="1" applyBorder="1" applyAlignment="1" applyProtection="1"/>
    <xf numFmtId="0" fontId="5" fillId="3" borderId="0" xfId="0" applyNumberFormat="1" applyFont="1" applyFill="1" applyBorder="1" applyAlignment="1" applyProtection="1">
      <alignment horizontal="center"/>
    </xf>
    <xf numFmtId="0" fontId="5" fillId="3" borderId="0" xfId="0" applyNumberFormat="1" applyFont="1" applyFill="1" applyBorder="1" applyAlignment="1" applyProtection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1" fontId="6" fillId="3" borderId="1" xfId="0" applyNumberFormat="1" applyFont="1" applyFill="1" applyBorder="1" applyAlignment="1" applyProtection="1">
      <alignment horizontal="right" vertical="center" wrapText="1"/>
    </xf>
    <xf numFmtId="167" fontId="6" fillId="2" borderId="1" xfId="0" applyNumberFormat="1" applyFont="1" applyFill="1" applyBorder="1" applyAlignment="1" applyProtection="1">
      <alignment horizontal="right" vertical="center" wrapText="1"/>
    </xf>
    <xf numFmtId="165" fontId="6" fillId="2" borderId="1" xfId="0" applyNumberFormat="1" applyFont="1" applyFill="1" applyBorder="1" applyAlignment="1" applyProtection="1">
      <alignment horizontal="right" vertical="center" wrapText="1"/>
    </xf>
    <xf numFmtId="166" fontId="6" fillId="3" borderId="1" xfId="0" applyNumberFormat="1" applyFont="1" applyFill="1" applyBorder="1" applyAlignment="1" applyProtection="1">
      <alignment horizontal="right" vertical="center" wrapText="1"/>
    </xf>
    <xf numFmtId="166" fontId="6" fillId="2" borderId="1" xfId="0" applyNumberFormat="1" applyFont="1" applyFill="1" applyBorder="1" applyAlignment="1" applyProtection="1">
      <alignment horizontal="right" vertical="center" wrapText="1"/>
    </xf>
    <xf numFmtId="2" fontId="6" fillId="3" borderId="1" xfId="0" applyNumberFormat="1" applyFont="1" applyFill="1" applyBorder="1" applyAlignment="1" applyProtection="1">
      <alignment horizontal="right" vertical="center" wrapText="1"/>
    </xf>
    <xf numFmtId="168" fontId="6" fillId="2" borderId="1" xfId="0" applyNumberFormat="1" applyFont="1" applyFill="1" applyBorder="1" applyAlignment="1" applyProtection="1">
      <alignment horizontal="right" vertical="center" wrapText="1"/>
    </xf>
    <xf numFmtId="2" fontId="6" fillId="2" borderId="1" xfId="0" applyNumberFormat="1" applyFont="1" applyFill="1" applyBorder="1" applyAlignment="1" applyProtection="1">
      <alignment horizontal="right" vertical="center" wrapText="1"/>
    </xf>
    <xf numFmtId="169" fontId="6" fillId="2" borderId="1" xfId="0" applyNumberFormat="1" applyFont="1" applyFill="1" applyBorder="1" applyAlignment="1" applyProtection="1">
      <alignment horizontal="right" vertical="center" wrapText="1"/>
    </xf>
    <xf numFmtId="1" fontId="6" fillId="2" borderId="1" xfId="0" applyNumberFormat="1" applyFont="1" applyFill="1" applyBorder="1" applyAlignment="1" applyProtection="1">
      <alignment horizontal="right" vertical="center" wrapText="1"/>
    </xf>
    <xf numFmtId="0" fontId="6" fillId="3" borderId="0" xfId="0" applyFont="1" applyFill="1"/>
    <xf numFmtId="0" fontId="6" fillId="3" borderId="5" xfId="0" applyFont="1" applyFill="1" applyBorder="1"/>
    <xf numFmtId="0" fontId="6" fillId="3" borderId="0" xfId="0" applyFont="1" applyFill="1" applyAlignment="1">
      <alignment wrapText="1"/>
    </xf>
    <xf numFmtId="49" fontId="8" fillId="0" borderId="0" xfId="2" applyNumberFormat="1" applyFont="1"/>
    <xf numFmtId="0" fontId="8" fillId="0" borderId="0" xfId="2" applyFont="1"/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vertical="top" wrapText="1"/>
    </xf>
    <xf numFmtId="0" fontId="8" fillId="0" borderId="0" xfId="2" applyFont="1" applyAlignment="1">
      <alignment horizontal="right" vertical="top" wrapText="1"/>
    </xf>
    <xf numFmtId="0" fontId="9" fillId="0" borderId="0" xfId="2" applyFont="1"/>
    <xf numFmtId="49" fontId="8" fillId="0" borderId="0" xfId="2" applyNumberFormat="1" applyFont="1" applyAlignment="1">
      <alignment vertical="center"/>
    </xf>
    <xf numFmtId="49" fontId="15" fillId="0" borderId="1" xfId="2" applyNumberFormat="1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/>
    <xf numFmtId="0" fontId="15" fillId="3" borderId="1" xfId="2" applyFont="1" applyFill="1" applyBorder="1"/>
    <xf numFmtId="0" fontId="16" fillId="0" borderId="0" xfId="2" applyFont="1" applyAlignment="1">
      <alignment horizontal="left" vertical="center" wrapText="1"/>
    </xf>
    <xf numFmtId="0" fontId="16" fillId="3" borderId="1" xfId="2" applyFont="1" applyFill="1" applyBorder="1" applyAlignment="1">
      <alignment horizontal="left" vertical="center" wrapText="1"/>
    </xf>
    <xf numFmtId="49" fontId="15" fillId="3" borderId="1" xfId="2" applyNumberFormat="1" applyFont="1" applyFill="1" applyBorder="1" applyAlignment="1">
      <alignment horizontal="center" vertical="center" wrapText="1"/>
    </xf>
    <xf numFmtId="0" fontId="15" fillId="3" borderId="1" xfId="2" applyFont="1" applyFill="1" applyBorder="1" applyAlignment="1">
      <alignment horizontal="left" vertical="center" wrapText="1"/>
    </xf>
    <xf numFmtId="0" fontId="15" fillId="3" borderId="1" xfId="2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vertical="center" wrapText="1"/>
    </xf>
    <xf numFmtId="0" fontId="9" fillId="0" borderId="0" xfId="2" applyFont="1" applyAlignment="1">
      <alignment horizontal="left" vertical="center"/>
    </xf>
    <xf numFmtId="1" fontId="9" fillId="0" borderId="0" xfId="2" applyNumberFormat="1" applyFont="1"/>
    <xf numFmtId="1" fontId="15" fillId="2" borderId="1" xfId="2" applyNumberFormat="1" applyFont="1" applyFill="1" applyBorder="1" applyAlignment="1">
      <alignment horizontal="center" vertical="center" wrapText="1"/>
    </xf>
    <xf numFmtId="0" fontId="15" fillId="3" borderId="1" xfId="2" applyFont="1" applyFill="1" applyBorder="1" applyAlignment="1">
      <alignment vertical="center"/>
    </xf>
    <xf numFmtId="49" fontId="15" fillId="3" borderId="1" xfId="2" applyNumberFormat="1" applyFont="1" applyFill="1" applyBorder="1" applyAlignment="1">
      <alignment horizontal="center" vertical="center"/>
    </xf>
    <xf numFmtId="1" fontId="15" fillId="3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/>
    </xf>
    <xf numFmtId="1" fontId="15" fillId="3" borderId="1" xfId="2" applyNumberFormat="1" applyFont="1" applyFill="1" applyBorder="1"/>
    <xf numFmtId="0" fontId="9" fillId="2" borderId="0" xfId="2" applyFont="1" applyFill="1" applyAlignment="1">
      <alignment horizontal="center" vertical="center"/>
    </xf>
    <xf numFmtId="0" fontId="8" fillId="0" borderId="0" xfId="2" applyFont="1" applyAlignment="1">
      <alignment horizontal="left"/>
    </xf>
    <xf numFmtId="49" fontId="17" fillId="3" borderId="1" xfId="2" applyNumberFormat="1" applyFont="1" applyFill="1" applyBorder="1" applyAlignment="1">
      <alignment horizontal="left" vertical="center"/>
    </xf>
    <xf numFmtId="49" fontId="15" fillId="3" borderId="1" xfId="2" applyNumberFormat="1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4" fillId="3" borderId="1" xfId="2" applyFont="1" applyFill="1" applyBorder="1"/>
    <xf numFmtId="49" fontId="4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/>
    </xf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" fontId="8" fillId="0" borderId="0" xfId="2" applyNumberFormat="1" applyFont="1"/>
    <xf numFmtId="1" fontId="4" fillId="3" borderId="1" xfId="2" applyNumberFormat="1" applyFont="1" applyFill="1" applyBorder="1" applyAlignment="1">
      <alignment horizontal="center" vertical="center" wrapText="1"/>
    </xf>
    <xf numFmtId="2" fontId="8" fillId="0" borderId="0" xfId="2" applyNumberFormat="1" applyFont="1"/>
    <xf numFmtId="2" fontId="4" fillId="2" borderId="1" xfId="2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49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/>
    <xf numFmtId="0" fontId="4" fillId="0" borderId="1" xfId="2" applyFont="1" applyBorder="1" applyAlignment="1">
      <alignment vertical="center"/>
    </xf>
    <xf numFmtId="0" fontId="15" fillId="3" borderId="1" xfId="2" applyFont="1" applyFill="1" applyBorder="1" applyAlignment="1">
      <alignment horizontal="left" vertical="top" wrapText="1"/>
    </xf>
    <xf numFmtId="0" fontId="15" fillId="0" borderId="1" xfId="2" applyFont="1" applyBorder="1" applyAlignment="1">
      <alignment horizontal="left" vertical="center" wrapText="1"/>
    </xf>
    <xf numFmtId="1" fontId="15" fillId="0" borderId="1" xfId="2" applyNumberFormat="1" applyFont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top" wrapText="1"/>
    </xf>
    <xf numFmtId="0" fontId="4" fillId="3" borderId="0" xfId="2" applyFont="1" applyFill="1"/>
    <xf numFmtId="0" fontId="4" fillId="3" borderId="5" xfId="2" applyFont="1" applyFill="1" applyBorder="1"/>
    <xf numFmtId="0" fontId="4" fillId="3" borderId="0" xfId="2" applyFont="1" applyFill="1" applyAlignment="1">
      <alignment wrapText="1"/>
    </xf>
    <xf numFmtId="49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5" fillId="3" borderId="8" xfId="0" applyNumberFormat="1" applyFont="1" applyFill="1" applyBorder="1" applyAlignment="1" applyProtection="1">
      <alignment vertical="center"/>
    </xf>
    <xf numFmtId="49" fontId="6" fillId="3" borderId="9" xfId="0" applyNumberFormat="1" applyFont="1" applyFill="1" applyBorder="1" applyAlignment="1" applyProtection="1">
      <alignment horizontal="center" vertical="center"/>
    </xf>
    <xf numFmtId="0" fontId="6" fillId="4" borderId="10" xfId="0" applyNumberFormat="1" applyFont="1" applyFill="1" applyBorder="1" applyAlignment="1" applyProtection="1"/>
    <xf numFmtId="0" fontId="6" fillId="3" borderId="10" xfId="0" applyNumberFormat="1" applyFont="1" applyFill="1" applyBorder="1" applyAlignment="1" applyProtection="1"/>
    <xf numFmtId="49" fontId="6" fillId="2" borderId="9" xfId="0" applyNumberFormat="1" applyFont="1" applyFill="1" applyBorder="1" applyAlignment="1" applyProtection="1">
      <alignment horizontal="center" vertical="center"/>
    </xf>
    <xf numFmtId="0" fontId="6" fillId="2" borderId="10" xfId="0" applyNumberFormat="1" applyFont="1" applyFill="1" applyBorder="1" applyAlignment="1" applyProtection="1">
      <alignment vertical="center"/>
    </xf>
    <xf numFmtId="0" fontId="6" fillId="3" borderId="10" xfId="0" applyNumberFormat="1" applyFont="1" applyFill="1" applyBorder="1" applyAlignment="1" applyProtection="1">
      <alignment vertical="center"/>
    </xf>
    <xf numFmtId="49" fontId="6" fillId="2" borderId="11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left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169" fontId="6" fillId="2" borderId="12" xfId="0" applyNumberFormat="1" applyFont="1" applyFill="1" applyBorder="1" applyAlignment="1" applyProtection="1">
      <alignment horizontal="right" vertical="center" wrapText="1"/>
    </xf>
    <xf numFmtId="0" fontId="6" fillId="2" borderId="13" xfId="0" applyNumberFormat="1" applyFont="1" applyFill="1" applyBorder="1" applyAlignment="1" applyProtection="1">
      <alignment vertical="center"/>
    </xf>
    <xf numFmtId="0" fontId="8" fillId="3" borderId="1" xfId="0" applyNumberFormat="1" applyFont="1" applyFill="1" applyBorder="1" applyAlignment="1" applyProtection="1">
      <alignment vertical="center" wrapText="1"/>
    </xf>
    <xf numFmtId="0" fontId="9" fillId="3" borderId="1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top" wrapText="1"/>
    </xf>
    <xf numFmtId="0" fontId="8" fillId="2" borderId="1" xfId="0" applyNumberFormat="1" applyFont="1" applyFill="1" applyBorder="1" applyAlignment="1" applyProtection="1">
      <alignment horizontal="left" vertical="top" wrapText="1"/>
    </xf>
    <xf numFmtId="0" fontId="9" fillId="4" borderId="1" xfId="0" applyNumberFormat="1" applyFont="1" applyFill="1" applyBorder="1" applyAlignment="1" applyProtection="1"/>
    <xf numFmtId="0" fontId="15" fillId="2" borderId="1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/>
    <xf numFmtId="1" fontId="8" fillId="3" borderId="3" xfId="0" applyNumberFormat="1" applyFont="1" applyFill="1" applyBorder="1" applyAlignment="1" applyProtection="1">
      <alignment horizontal="center" vertical="center" wrapText="1"/>
    </xf>
    <xf numFmtId="1" fontId="8" fillId="2" borderId="3" xfId="0" applyNumberFormat="1" applyFont="1" applyFill="1" applyBorder="1" applyAlignment="1" applyProtection="1">
      <alignment horizontal="center" vertical="center" wrapText="1"/>
    </xf>
    <xf numFmtId="49" fontId="8" fillId="3" borderId="2" xfId="0" applyNumberFormat="1" applyFont="1" applyFill="1" applyBorder="1" applyAlignment="1" applyProtection="1">
      <alignment horizontal="center" vertical="center"/>
    </xf>
    <xf numFmtId="167" fontId="8" fillId="2" borderId="1" xfId="0" applyNumberFormat="1" applyFont="1" applyFill="1" applyBorder="1" applyAlignment="1" applyProtection="1">
      <alignment horizontal="center" vertical="center" wrapText="1"/>
    </xf>
    <xf numFmtId="0" fontId="10" fillId="3" borderId="1" xfId="0" applyNumberFormat="1" applyFont="1" applyFill="1" applyBorder="1" applyAlignment="1" applyProtection="1">
      <alignment horizontal="left" vertical="center" wrapText="1"/>
    </xf>
    <xf numFmtId="49" fontId="8" fillId="3" borderId="0" xfId="0" applyNumberFormat="1" applyFont="1" applyFill="1" applyBorder="1" applyAlignment="1" applyProtection="1"/>
    <xf numFmtId="0" fontId="8" fillId="3" borderId="0" xfId="0" applyNumberFormat="1" applyFont="1" applyFill="1" applyBorder="1" applyAlignment="1" applyProtection="1"/>
    <xf numFmtId="0" fontId="8" fillId="3" borderId="0" xfId="0" applyNumberFormat="1" applyFont="1" applyFill="1" applyBorder="1" applyAlignment="1" applyProtection="1">
      <alignment horizontal="left" vertical="center" wrapText="1"/>
    </xf>
    <xf numFmtId="0" fontId="8" fillId="3" borderId="0" xfId="0" applyNumberFormat="1" applyFont="1" applyFill="1" applyBorder="1" applyAlignment="1" applyProtection="1">
      <alignment vertical="top" wrapText="1"/>
    </xf>
    <xf numFmtId="0" fontId="8" fillId="3" borderId="0" xfId="0" applyNumberFormat="1" applyFont="1" applyFill="1" applyBorder="1" applyAlignment="1" applyProtection="1">
      <alignment horizontal="right" vertical="top" wrapText="1"/>
    </xf>
    <xf numFmtId="0" fontId="9" fillId="3" borderId="0" xfId="0" applyNumberFormat="1" applyFont="1" applyFill="1" applyBorder="1" applyAlignment="1" applyProtection="1"/>
    <xf numFmtId="49" fontId="8" fillId="3" borderId="0" xfId="0" applyNumberFormat="1" applyFont="1" applyFill="1" applyBorder="1" applyAlignment="1" applyProtection="1">
      <alignment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16" fillId="3" borderId="0" xfId="0" applyNumberFormat="1" applyFont="1" applyFill="1" applyBorder="1" applyAlignment="1" applyProtection="1">
      <alignment horizontal="left" vertical="center" wrapText="1"/>
    </xf>
    <xf numFmtId="0" fontId="10" fillId="3" borderId="0" xfId="0" applyNumberFormat="1" applyFont="1" applyFill="1" applyBorder="1" applyAlignment="1" applyProtection="1">
      <alignment horizontal="left" vertical="center" wrapText="1"/>
    </xf>
    <xf numFmtId="49" fontId="9" fillId="3" borderId="0" xfId="0" applyNumberFormat="1" applyFont="1" applyFill="1" applyBorder="1" applyAlignment="1" applyProtection="1"/>
    <xf numFmtId="0" fontId="4" fillId="3" borderId="0" xfId="0" applyFont="1" applyFill="1"/>
    <xf numFmtId="0" fontId="4" fillId="3" borderId="5" xfId="0" applyFont="1" applyFill="1" applyBorder="1"/>
    <xf numFmtId="0" fontId="4" fillId="3" borderId="0" xfId="0" applyFont="1" applyFill="1" applyAlignment="1">
      <alignment wrapText="1"/>
    </xf>
    <xf numFmtId="167" fontId="8" fillId="3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 applyProtection="1">
      <alignment horizontal="center" vertical="center" wrapText="1"/>
    </xf>
    <xf numFmtId="0" fontId="15" fillId="3" borderId="1" xfId="0" applyNumberFormat="1" applyFont="1" applyFill="1" applyBorder="1" applyAlignment="1" applyProtection="1">
      <alignment horizontal="center" vertical="center" wrapText="1"/>
    </xf>
    <xf numFmtId="0" fontId="17" fillId="3" borderId="1" xfId="0" applyNumberFormat="1" applyFont="1" applyFill="1" applyBorder="1" applyAlignment="1" applyProtection="1">
      <alignment horizontal="left" vertical="center" wrapText="1"/>
    </xf>
    <xf numFmtId="0" fontId="8" fillId="3" borderId="0" xfId="0" applyNumberFormat="1" applyFont="1" applyFill="1" applyBorder="1" applyAlignment="1" applyProtection="1">
      <alignment wrapText="1"/>
    </xf>
    <xf numFmtId="0" fontId="6" fillId="3" borderId="0" xfId="0" applyNumberFormat="1" applyFont="1" applyFill="1" applyBorder="1" applyAlignment="1" applyProtection="1">
      <alignment vertical="top" wrapText="1"/>
    </xf>
    <xf numFmtId="0" fontId="6" fillId="3" borderId="0" xfId="0" applyNumberFormat="1" applyFont="1" applyFill="1" applyBorder="1" applyAlignment="1" applyProtection="1">
      <alignment horizontal="right" vertical="top" wrapText="1"/>
    </xf>
    <xf numFmtId="0" fontId="5" fillId="4" borderId="9" xfId="0" applyNumberFormat="1" applyFont="1" applyFill="1" applyBorder="1" applyAlignment="1" applyProtection="1">
      <alignment horizontal="left" vertical="center" wrapText="1"/>
    </xf>
    <xf numFmtId="0" fontId="5" fillId="4" borderId="1" xfId="0" applyNumberFormat="1" applyFont="1" applyFill="1" applyBorder="1" applyAlignment="1" applyProtection="1">
      <alignment horizontal="left" vertical="center" wrapText="1"/>
    </xf>
    <xf numFmtId="0" fontId="5" fillId="3" borderId="0" xfId="0" applyNumberFormat="1" applyFont="1" applyFill="1" applyBorder="1" applyAlignment="1" applyProtection="1">
      <alignment horizontal="center" vertical="center"/>
    </xf>
    <xf numFmtId="0" fontId="14" fillId="3" borderId="0" xfId="0" applyNumberFormat="1" applyFont="1" applyFill="1" applyBorder="1" applyAlignment="1" applyProtection="1">
      <alignment horizontal="center"/>
    </xf>
    <xf numFmtId="49" fontId="12" fillId="3" borderId="2" xfId="0" applyNumberFormat="1" applyFont="1" applyFill="1" applyBorder="1" applyAlignment="1" applyProtection="1">
      <alignment horizontal="left" vertical="center"/>
    </xf>
    <xf numFmtId="49" fontId="12" fillId="3" borderId="4" xfId="0" applyNumberFormat="1" applyFont="1" applyFill="1" applyBorder="1" applyAlignment="1" applyProtection="1">
      <alignment horizontal="left" vertical="center"/>
    </xf>
    <xf numFmtId="49" fontId="12" fillId="3" borderId="3" xfId="0" applyNumberFormat="1" applyFont="1" applyFill="1" applyBorder="1" applyAlignment="1" applyProtection="1">
      <alignment horizontal="left" vertical="center"/>
    </xf>
    <xf numFmtId="0" fontId="12" fillId="3" borderId="2" xfId="0" applyNumberFormat="1" applyFont="1" applyFill="1" applyBorder="1" applyAlignment="1" applyProtection="1">
      <alignment horizontal="left" vertical="center" wrapText="1"/>
    </xf>
    <xf numFmtId="0" fontId="12" fillId="3" borderId="4" xfId="0" applyNumberFormat="1" applyFont="1" applyFill="1" applyBorder="1" applyAlignment="1" applyProtection="1">
      <alignment horizontal="left" vertical="center" wrapText="1"/>
    </xf>
    <xf numFmtId="0" fontId="12" fillId="3" borderId="3" xfId="0" applyNumberFormat="1" applyFont="1" applyFill="1" applyBorder="1" applyAlignment="1" applyProtection="1">
      <alignment horizontal="left" vertical="center" wrapText="1"/>
    </xf>
    <xf numFmtId="0" fontId="16" fillId="4" borderId="1" xfId="0" applyNumberFormat="1" applyFont="1" applyFill="1" applyBorder="1" applyAlignment="1" applyProtection="1">
      <alignment horizontal="left" vertical="center" wrapText="1"/>
    </xf>
    <xf numFmtId="0" fontId="10" fillId="4" borderId="1" xfId="0" applyNumberFormat="1" applyFont="1" applyFill="1" applyBorder="1" applyAlignment="1" applyProtection="1">
      <alignment horizontal="left" vertical="center" wrapText="1"/>
    </xf>
    <xf numFmtId="0" fontId="10" fillId="3" borderId="1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 wrapText="1"/>
    </xf>
    <xf numFmtId="0" fontId="10" fillId="4" borderId="4" xfId="0" applyNumberFormat="1" applyFont="1" applyFill="1" applyBorder="1" applyAlignment="1" applyProtection="1">
      <alignment horizontal="left" vertical="center" wrapText="1"/>
    </xf>
    <xf numFmtId="0" fontId="10" fillId="4" borderId="3" xfId="0" applyNumberFormat="1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left" vertical="center" wrapText="1"/>
    </xf>
    <xf numFmtId="49" fontId="8" fillId="3" borderId="4" xfId="0" applyNumberFormat="1" applyFont="1" applyFill="1" applyBorder="1" applyAlignment="1" applyProtection="1">
      <alignment horizontal="left" vertical="center" wrapText="1"/>
    </xf>
    <xf numFmtId="49" fontId="8" fillId="3" borderId="3" xfId="0" applyNumberFormat="1" applyFont="1" applyFill="1" applyBorder="1" applyAlignment="1" applyProtection="1">
      <alignment horizontal="left" vertical="center" wrapText="1"/>
    </xf>
    <xf numFmtId="0" fontId="12" fillId="3" borderId="1" xfId="0" applyNumberFormat="1" applyFont="1" applyFill="1" applyBorder="1" applyAlignment="1" applyProtection="1">
      <alignment horizontal="left" vertical="center" wrapText="1"/>
    </xf>
    <xf numFmtId="49" fontId="12" fillId="3" borderId="2" xfId="0" applyNumberFormat="1" applyFont="1" applyFill="1" applyBorder="1" applyAlignment="1" applyProtection="1">
      <alignment horizontal="left" vertical="center" wrapText="1"/>
    </xf>
    <xf numFmtId="49" fontId="12" fillId="3" borderId="4" xfId="0" applyNumberFormat="1" applyFont="1" applyFill="1" applyBorder="1" applyAlignment="1" applyProtection="1">
      <alignment horizontal="left" vertical="center" wrapText="1"/>
    </xf>
    <xf numFmtId="49" fontId="12" fillId="3" borderId="3" xfId="0" applyNumberFormat="1" applyFont="1" applyFill="1" applyBorder="1" applyAlignment="1" applyProtection="1">
      <alignment horizontal="left" vertical="center" wrapText="1"/>
    </xf>
    <xf numFmtId="0" fontId="14" fillId="3" borderId="0" xfId="0" applyNumberFormat="1" applyFont="1" applyFill="1" applyBorder="1" applyAlignment="1" applyProtection="1">
      <alignment horizontal="center"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17" fillId="3" borderId="1" xfId="0" applyNumberFormat="1" applyFont="1" applyFill="1" applyBorder="1" applyAlignment="1" applyProtection="1">
      <alignment horizontal="left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14" fillId="0" borderId="0" xfId="2" applyFont="1" applyAlignment="1">
      <alignment horizontal="center" vertical="center"/>
    </xf>
    <xf numFmtId="0" fontId="17" fillId="3" borderId="2" xfId="2" applyFont="1" applyFill="1" applyBorder="1" applyAlignment="1">
      <alignment horizontal="left" vertical="center" wrapText="1"/>
    </xf>
    <xf numFmtId="0" fontId="17" fillId="3" borderId="4" xfId="2" applyFont="1" applyFill="1" applyBorder="1" applyAlignment="1">
      <alignment horizontal="left" vertical="center" wrapText="1"/>
    </xf>
    <xf numFmtId="0" fontId="17" fillId="3" borderId="3" xfId="2" applyFont="1" applyFill="1" applyBorder="1" applyAlignment="1">
      <alignment horizontal="left" vertical="center" wrapText="1"/>
    </xf>
    <xf numFmtId="49" fontId="17" fillId="3" borderId="2" xfId="2" applyNumberFormat="1" applyFont="1" applyFill="1" applyBorder="1" applyAlignment="1">
      <alignment horizontal="left" vertical="center"/>
    </xf>
    <xf numFmtId="49" fontId="17" fillId="3" borderId="4" xfId="2" applyNumberFormat="1" applyFont="1" applyFill="1" applyBorder="1" applyAlignment="1">
      <alignment horizontal="left" vertical="center"/>
    </xf>
    <xf numFmtId="49" fontId="17" fillId="3" borderId="3" xfId="2" applyNumberFormat="1" applyFont="1" applyFill="1" applyBorder="1" applyAlignment="1">
      <alignment horizontal="left" vertical="center"/>
    </xf>
    <xf numFmtId="49" fontId="15" fillId="3" borderId="0" xfId="1" applyNumberFormat="1" applyFont="1" applyFill="1" applyAlignment="1">
      <alignment horizontal="center" vertical="top"/>
    </xf>
    <xf numFmtId="0" fontId="15" fillId="3" borderId="0" xfId="1" applyFont="1" applyFill="1" applyAlignment="1">
      <alignment horizontal="left" vertical="top" wrapText="1"/>
    </xf>
    <xf numFmtId="0" fontId="15" fillId="3" borderId="0" xfId="1" applyFont="1" applyFill="1" applyAlignment="1">
      <alignment horizontal="center" vertical="top"/>
    </xf>
    <xf numFmtId="0" fontId="15" fillId="3" borderId="0" xfId="1" applyNumberFormat="1" applyFont="1" applyFill="1" applyAlignment="1">
      <alignment horizontal="right" vertical="top"/>
    </xf>
    <xf numFmtId="0" fontId="15" fillId="3" borderId="0" xfId="1" applyFont="1" applyFill="1"/>
    <xf numFmtId="0" fontId="15" fillId="3" borderId="0" xfId="3" applyFont="1" applyFill="1" applyAlignment="1">
      <alignment horizontal="right"/>
    </xf>
    <xf numFmtId="0" fontId="16" fillId="3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horizontal="left" vertical="top" wrapText="1"/>
    </xf>
    <xf numFmtId="49" fontId="15" fillId="3" borderId="0" xfId="1" applyNumberFormat="1" applyFont="1" applyFill="1" applyBorder="1" applyAlignment="1">
      <alignment horizontal="center" wrapText="1"/>
    </xf>
    <xf numFmtId="0" fontId="15" fillId="3" borderId="0" xfId="0" applyFont="1" applyFill="1" applyAlignment="1">
      <alignment horizontal="center" vertical="center"/>
    </xf>
    <xf numFmtId="0" fontId="15" fillId="3" borderId="0" xfId="0" applyFont="1" applyFill="1" applyBorder="1" applyAlignment="1">
      <alignment horizontal="left" vertical="center"/>
    </xf>
    <xf numFmtId="0" fontId="15" fillId="3" borderId="0" xfId="0" applyFont="1" applyFill="1" applyBorder="1" applyAlignment="1">
      <alignment vertical="center"/>
    </xf>
    <xf numFmtId="0" fontId="15" fillId="3" borderId="0" xfId="1" applyFont="1" applyFill="1" applyAlignment="1">
      <alignment horizontal="right"/>
    </xf>
    <xf numFmtId="0" fontId="15" fillId="3" borderId="0" xfId="1" applyFont="1" applyFill="1" applyAlignment="1">
      <alignment horizontal="right" vertical="top" wrapText="1"/>
    </xf>
    <xf numFmtId="0" fontId="4" fillId="3" borderId="0" xfId="0" applyNumberFormat="1" applyFont="1" applyFill="1" applyBorder="1" applyAlignment="1" applyProtection="1"/>
    <xf numFmtId="0" fontId="15" fillId="3" borderId="0" xfId="0" applyFont="1" applyFill="1" applyBorder="1" applyAlignment="1">
      <alignment vertical="top" wrapText="1"/>
    </xf>
    <xf numFmtId="0" fontId="15" fillId="0" borderId="0" xfId="3" applyFont="1" applyAlignment="1">
      <alignment horizontal="right"/>
    </xf>
    <xf numFmtId="49" fontId="6" fillId="3" borderId="1" xfId="0" applyNumberFormat="1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68"/>
  <sheetViews>
    <sheetView tabSelected="1" view="pageBreakPreview" zoomScale="110" zoomScaleNormal="100" zoomScaleSheetLayoutView="110" workbookViewId="0">
      <selection activeCell="A12" sqref="A12:XFD12"/>
    </sheetView>
  </sheetViews>
  <sheetFormatPr defaultColWidth="9.140625" defaultRowHeight="11.25" customHeight="1" x14ac:dyDescent="0.2"/>
  <cols>
    <col min="1" max="1" width="5.5703125" style="4" customWidth="1"/>
    <col min="2" max="2" width="47.5703125" style="6" customWidth="1"/>
    <col min="3" max="3" width="12.28515625" style="6" customWidth="1"/>
    <col min="4" max="4" width="13.5703125" style="6" customWidth="1"/>
    <col min="5" max="5" width="25" style="6" customWidth="1"/>
    <col min="6" max="6" width="30.42578125" style="6" customWidth="1"/>
    <col min="7" max="7" width="18" style="6" customWidth="1"/>
    <col min="8" max="8" width="9" style="6" customWidth="1"/>
    <col min="9" max="14" width="9.140625" style="6"/>
    <col min="15" max="15" width="135.28515625" style="5" hidden="1" customWidth="1"/>
    <col min="16" max="17" width="55.140625" style="13" hidden="1" customWidth="1"/>
    <col min="18" max="21" width="69" style="14" hidden="1" customWidth="1"/>
    <col min="22" max="23" width="55.140625" style="13" hidden="1" customWidth="1"/>
    <col min="24" max="27" width="69" style="14" hidden="1" customWidth="1"/>
    <col min="28" max="16384" width="9.140625" style="6"/>
  </cols>
  <sheetData>
    <row r="1" spans="1:27" s="209" customFormat="1" ht="12" x14ac:dyDescent="0.2">
      <c r="A1" s="205"/>
      <c r="B1" s="206"/>
      <c r="C1" s="207"/>
      <c r="D1" s="208"/>
      <c r="G1" s="210" t="s">
        <v>556</v>
      </c>
    </row>
    <row r="2" spans="1:27" s="209" customFormat="1" ht="12" x14ac:dyDescent="0.2">
      <c r="A2" s="205"/>
      <c r="B2" s="206"/>
      <c r="C2" s="207"/>
      <c r="D2" s="208"/>
      <c r="G2" s="222" t="s">
        <v>563</v>
      </c>
    </row>
    <row r="3" spans="1:27" s="209" customFormat="1" ht="12" x14ac:dyDescent="0.2">
      <c r="A3" s="205"/>
      <c r="B3" s="206"/>
      <c r="C3" s="207"/>
      <c r="D3" s="208"/>
      <c r="E3" s="210"/>
    </row>
    <row r="4" spans="1:27" s="209" customFormat="1" ht="12" x14ac:dyDescent="0.2">
      <c r="A4" s="205"/>
      <c r="B4" s="211" t="s">
        <v>557</v>
      </c>
      <c r="E4" s="211"/>
      <c r="F4" s="211" t="s">
        <v>237</v>
      </c>
    </row>
    <row r="5" spans="1:27" s="209" customFormat="1" ht="26.25" customHeight="1" x14ac:dyDescent="0.2">
      <c r="B5" s="212"/>
      <c r="E5" s="221"/>
      <c r="F5" s="221" t="s">
        <v>558</v>
      </c>
    </row>
    <row r="6" spans="1:27" s="209" customFormat="1" ht="12" x14ac:dyDescent="0.2">
      <c r="B6" s="215"/>
      <c r="E6" s="215"/>
      <c r="F6" s="215"/>
    </row>
    <row r="7" spans="1:27" s="209" customFormat="1" ht="14.25" customHeight="1" x14ac:dyDescent="0.2">
      <c r="B7" s="216" t="s">
        <v>559</v>
      </c>
      <c r="E7" s="216"/>
      <c r="F7" s="216" t="s">
        <v>238</v>
      </c>
    </row>
    <row r="8" spans="1:27" s="209" customFormat="1" ht="21.75" customHeight="1" x14ac:dyDescent="0.2">
      <c r="B8" s="217" t="s">
        <v>560</v>
      </c>
      <c r="E8" s="217"/>
      <c r="F8" s="217" t="s">
        <v>560</v>
      </c>
    </row>
    <row r="9" spans="1:27" s="209" customFormat="1" ht="12" x14ac:dyDescent="0.2">
      <c r="A9" s="218" t="s">
        <v>561</v>
      </c>
      <c r="E9" s="219" t="s">
        <v>561</v>
      </c>
      <c r="F9" s="214"/>
    </row>
    <row r="10" spans="1:27" s="220" customFormat="1" ht="12.75" x14ac:dyDescent="0.2"/>
    <row r="11" spans="1:27" ht="15.75" x14ac:dyDescent="0.25">
      <c r="A11" s="174" t="s">
        <v>236</v>
      </c>
      <c r="B11" s="174"/>
      <c r="C11" s="174"/>
      <c r="D11" s="174"/>
      <c r="E11" s="174"/>
      <c r="F11" s="174"/>
      <c r="G11" s="174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75" x14ac:dyDescent="0.25">
      <c r="A12" s="174" t="s">
        <v>562</v>
      </c>
      <c r="B12" s="174"/>
      <c r="C12" s="174"/>
      <c r="D12" s="174"/>
      <c r="E12" s="174"/>
      <c r="F12" s="174"/>
      <c r="G12" s="174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21.75" customHeight="1" x14ac:dyDescent="0.2">
      <c r="A13" s="173" t="s">
        <v>145</v>
      </c>
      <c r="B13" s="173"/>
      <c r="C13" s="173"/>
      <c r="D13" s="173"/>
      <c r="E13" s="173"/>
      <c r="F13" s="173"/>
      <c r="G13" s="173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75" thickBot="1" x14ac:dyDescent="0.3">
      <c r="A14" s="39"/>
      <c r="B14" s="39"/>
      <c r="C14" s="39"/>
      <c r="D14" s="39"/>
      <c r="E14" s="39"/>
      <c r="F14" s="39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48.75" customHeight="1" x14ac:dyDescent="0.2">
      <c r="A15" s="122" t="s">
        <v>0</v>
      </c>
      <c r="B15" s="123" t="s">
        <v>1</v>
      </c>
      <c r="C15" s="123" t="s">
        <v>2</v>
      </c>
      <c r="D15" s="123" t="s">
        <v>3</v>
      </c>
      <c r="E15" s="123" t="s">
        <v>4</v>
      </c>
      <c r="F15" s="123" t="s">
        <v>5</v>
      </c>
      <c r="G15" s="124" t="s">
        <v>151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21.75" customHeight="1" x14ac:dyDescent="0.2">
      <c r="A16" s="223">
        <v>1</v>
      </c>
      <c r="B16" s="223">
        <v>2</v>
      </c>
      <c r="C16" s="223">
        <v>3</v>
      </c>
      <c r="D16" s="223">
        <v>4</v>
      </c>
      <c r="E16" s="223">
        <v>5</v>
      </c>
      <c r="F16" s="223">
        <v>6</v>
      </c>
      <c r="G16" s="223">
        <v>7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24.75" customHeight="1" x14ac:dyDescent="0.2">
      <c r="A17" s="171" t="s">
        <v>129</v>
      </c>
      <c r="B17" s="172"/>
      <c r="C17" s="172"/>
      <c r="D17" s="172"/>
      <c r="E17" s="172"/>
      <c r="F17" s="172"/>
      <c r="G17" s="126"/>
      <c r="O17" s="40" t="s">
        <v>129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42" customHeight="1" x14ac:dyDescent="0.2">
      <c r="A18" s="125" t="s">
        <v>8</v>
      </c>
      <c r="B18" s="41" t="s">
        <v>130</v>
      </c>
      <c r="C18" s="42" t="s">
        <v>12</v>
      </c>
      <c r="D18" s="43">
        <v>10</v>
      </c>
      <c r="E18" s="42" t="s">
        <v>150</v>
      </c>
      <c r="F18" s="41" t="s">
        <v>149</v>
      </c>
      <c r="G18" s="127"/>
      <c r="O18" s="40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36.75" customHeight="1" x14ac:dyDescent="0.2">
      <c r="A19" s="128" t="s">
        <v>147</v>
      </c>
      <c r="B19" s="2" t="s">
        <v>131</v>
      </c>
      <c r="C19" s="3" t="s">
        <v>132</v>
      </c>
      <c r="D19" s="44">
        <v>0.63400000000000001</v>
      </c>
      <c r="E19" s="2"/>
      <c r="F19" s="2" t="s">
        <v>13</v>
      </c>
      <c r="G19" s="129" t="s">
        <v>154</v>
      </c>
      <c r="O19" s="40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31.5" customHeight="1" x14ac:dyDescent="0.2">
      <c r="A20" s="128" t="s">
        <v>148</v>
      </c>
      <c r="B20" s="2" t="s">
        <v>146</v>
      </c>
      <c r="C20" s="3" t="s">
        <v>134</v>
      </c>
      <c r="D20" s="45">
        <v>0.1467</v>
      </c>
      <c r="E20" s="2"/>
      <c r="F20" s="2" t="s">
        <v>135</v>
      </c>
      <c r="G20" s="129" t="s">
        <v>154</v>
      </c>
      <c r="O20" s="40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59.25" customHeight="1" x14ac:dyDescent="0.2">
      <c r="A21" s="125" t="s">
        <v>10</v>
      </c>
      <c r="B21" s="41" t="s">
        <v>136</v>
      </c>
      <c r="C21" s="42" t="s">
        <v>134</v>
      </c>
      <c r="D21" s="46">
        <v>0.41605999999999999</v>
      </c>
      <c r="E21" s="42" t="s">
        <v>150</v>
      </c>
      <c r="F21" s="41" t="s">
        <v>137</v>
      </c>
      <c r="G21" s="130"/>
      <c r="O21" s="40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37.5" customHeight="1" x14ac:dyDescent="0.2">
      <c r="A22" s="128" t="s">
        <v>152</v>
      </c>
      <c r="B22" s="2" t="s">
        <v>133</v>
      </c>
      <c r="C22" s="3" t="s">
        <v>134</v>
      </c>
      <c r="D22" s="47">
        <v>0.41605999999999999</v>
      </c>
      <c r="E22" s="2"/>
      <c r="F22" s="2" t="s">
        <v>13</v>
      </c>
      <c r="G22" s="129" t="s">
        <v>154</v>
      </c>
      <c r="O22" s="40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46.5" customHeight="1" x14ac:dyDescent="0.2">
      <c r="A23" s="128" t="s">
        <v>153</v>
      </c>
      <c r="B23" s="2" t="s">
        <v>138</v>
      </c>
      <c r="C23" s="3" t="s">
        <v>134</v>
      </c>
      <c r="D23" s="47">
        <v>2.3400000000000001E-3</v>
      </c>
      <c r="E23" s="2"/>
      <c r="F23" s="2" t="s">
        <v>144</v>
      </c>
      <c r="G23" s="129" t="s">
        <v>154</v>
      </c>
      <c r="O23" s="40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42" customHeight="1" x14ac:dyDescent="0.2">
      <c r="A24" s="125" t="s">
        <v>14</v>
      </c>
      <c r="B24" s="41" t="s">
        <v>139</v>
      </c>
      <c r="C24" s="42" t="s">
        <v>112</v>
      </c>
      <c r="D24" s="48">
        <v>10.08</v>
      </c>
      <c r="E24" s="41"/>
      <c r="F24" s="41" t="s">
        <v>156</v>
      </c>
      <c r="G24" s="130"/>
      <c r="O24" s="40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31.5" customHeight="1" x14ac:dyDescent="0.2">
      <c r="A25" s="128" t="s">
        <v>266</v>
      </c>
      <c r="B25" s="2" t="s">
        <v>140</v>
      </c>
      <c r="C25" s="3" t="s">
        <v>134</v>
      </c>
      <c r="D25" s="49">
        <f>3.15*5.595/1000</f>
        <v>1.7624250000000001E-2</v>
      </c>
      <c r="E25" s="2"/>
      <c r="F25" s="2" t="s">
        <v>268</v>
      </c>
      <c r="G25" s="129" t="s">
        <v>154</v>
      </c>
      <c r="O25" s="40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31.5" customHeight="1" x14ac:dyDescent="0.2">
      <c r="A26" s="128" t="s">
        <v>155</v>
      </c>
      <c r="B26" s="2" t="s">
        <v>267</v>
      </c>
      <c r="C26" s="3" t="s">
        <v>112</v>
      </c>
      <c r="D26" s="50">
        <v>6.93</v>
      </c>
      <c r="E26" s="2"/>
      <c r="F26" s="2"/>
      <c r="G26" s="129" t="s">
        <v>154</v>
      </c>
      <c r="O26" s="40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30.75" customHeight="1" x14ac:dyDescent="0.2">
      <c r="A27" s="125" t="s">
        <v>15</v>
      </c>
      <c r="B27" s="41" t="s">
        <v>157</v>
      </c>
      <c r="C27" s="42" t="s">
        <v>112</v>
      </c>
      <c r="D27" s="48">
        <v>8.36</v>
      </c>
      <c r="E27" s="41"/>
      <c r="F27" s="41"/>
      <c r="G27" s="130"/>
      <c r="O27" s="40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69.75" customHeight="1" x14ac:dyDescent="0.2">
      <c r="A28" s="125" t="s">
        <v>159</v>
      </c>
      <c r="B28" s="41" t="s">
        <v>158</v>
      </c>
      <c r="C28" s="42" t="s">
        <v>112</v>
      </c>
      <c r="D28" s="48">
        <v>8.36</v>
      </c>
      <c r="E28" s="41"/>
      <c r="F28" s="41"/>
      <c r="G28" s="130"/>
      <c r="O28" s="40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30.75" customHeight="1" x14ac:dyDescent="0.2">
      <c r="A29" s="125" t="s">
        <v>18</v>
      </c>
      <c r="B29" s="41" t="s">
        <v>160</v>
      </c>
      <c r="C29" s="42" t="s">
        <v>112</v>
      </c>
      <c r="D29" s="48">
        <v>15.19</v>
      </c>
      <c r="E29" s="42" t="s">
        <v>161</v>
      </c>
      <c r="F29" s="41" t="s">
        <v>171</v>
      </c>
      <c r="G29" s="130"/>
      <c r="O29" s="40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30.75" customHeight="1" x14ac:dyDescent="0.2">
      <c r="A30" s="125" t="s">
        <v>20</v>
      </c>
      <c r="B30" s="41" t="s">
        <v>162</v>
      </c>
      <c r="C30" s="42" t="s">
        <v>112</v>
      </c>
      <c r="D30" s="48">
        <v>15.19</v>
      </c>
      <c r="E30" s="42" t="s">
        <v>161</v>
      </c>
      <c r="F30" s="41" t="s">
        <v>171</v>
      </c>
      <c r="G30" s="130"/>
      <c r="O30" s="40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30.75" customHeight="1" x14ac:dyDescent="0.2">
      <c r="A31" s="128" t="s">
        <v>165</v>
      </c>
      <c r="B31" s="2" t="s">
        <v>163</v>
      </c>
      <c r="C31" s="3" t="s">
        <v>172</v>
      </c>
      <c r="D31" s="45">
        <v>0.30380000000000001</v>
      </c>
      <c r="E31" s="2"/>
      <c r="F31" s="2"/>
      <c r="G31" s="129" t="s">
        <v>154</v>
      </c>
      <c r="O31" s="40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30.75" customHeight="1" x14ac:dyDescent="0.2">
      <c r="A32" s="128" t="s">
        <v>166</v>
      </c>
      <c r="B32" s="2" t="s">
        <v>164</v>
      </c>
      <c r="C32" s="3" t="s">
        <v>134</v>
      </c>
      <c r="D32" s="49">
        <v>1.519E-3</v>
      </c>
      <c r="E32" s="2"/>
      <c r="F32" s="2"/>
      <c r="G32" s="129" t="s">
        <v>154</v>
      </c>
      <c r="O32" s="40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36" customHeight="1" x14ac:dyDescent="0.2">
      <c r="A33" s="125" t="s">
        <v>22</v>
      </c>
      <c r="B33" s="41" t="s">
        <v>167</v>
      </c>
      <c r="C33" s="42" t="s">
        <v>112</v>
      </c>
      <c r="D33" s="48">
        <v>15.19</v>
      </c>
      <c r="E33" s="42" t="s">
        <v>161</v>
      </c>
      <c r="F33" s="41" t="s">
        <v>171</v>
      </c>
      <c r="G33" s="130"/>
      <c r="O33" s="40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30.75" customHeight="1" x14ac:dyDescent="0.2">
      <c r="A34" s="128" t="s">
        <v>169</v>
      </c>
      <c r="B34" s="2" t="s">
        <v>163</v>
      </c>
      <c r="C34" s="3" t="s">
        <v>172</v>
      </c>
      <c r="D34" s="45">
        <v>0.42530000000000001</v>
      </c>
      <c r="E34" s="2"/>
      <c r="F34" s="2"/>
      <c r="G34" s="129" t="s">
        <v>154</v>
      </c>
      <c r="O34" s="40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30.75" customHeight="1" x14ac:dyDescent="0.2">
      <c r="A35" s="128" t="s">
        <v>170</v>
      </c>
      <c r="B35" s="2" t="s">
        <v>168</v>
      </c>
      <c r="C35" s="3" t="s">
        <v>134</v>
      </c>
      <c r="D35" s="51">
        <v>2.7342E-3</v>
      </c>
      <c r="E35" s="2"/>
      <c r="F35" s="2"/>
      <c r="G35" s="129" t="s">
        <v>154</v>
      </c>
      <c r="O35" s="40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24.75" customHeight="1" x14ac:dyDescent="0.2">
      <c r="A36" s="171" t="s">
        <v>141</v>
      </c>
      <c r="B36" s="172"/>
      <c r="C36" s="172"/>
      <c r="D36" s="172"/>
      <c r="E36" s="172"/>
      <c r="F36" s="172"/>
      <c r="G36" s="126"/>
      <c r="O36" s="40" t="s">
        <v>141</v>
      </c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33" customHeight="1" x14ac:dyDescent="0.2">
      <c r="A37" s="125">
        <v>8</v>
      </c>
      <c r="B37" s="41" t="s">
        <v>130</v>
      </c>
      <c r="C37" s="42" t="s">
        <v>12</v>
      </c>
      <c r="D37" s="43">
        <v>8</v>
      </c>
      <c r="E37" s="41"/>
      <c r="F37" s="41" t="s">
        <v>175</v>
      </c>
      <c r="G37" s="130"/>
      <c r="O37" s="40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34.5" customHeight="1" x14ac:dyDescent="0.2">
      <c r="A38" s="128" t="s">
        <v>173</v>
      </c>
      <c r="B38" s="2" t="s">
        <v>131</v>
      </c>
      <c r="C38" s="3" t="s">
        <v>132</v>
      </c>
      <c r="D38" s="45">
        <v>0.50719999999999998</v>
      </c>
      <c r="E38" s="2"/>
      <c r="F38" s="2" t="s">
        <v>13</v>
      </c>
      <c r="G38" s="129" t="s">
        <v>154</v>
      </c>
      <c r="O38" s="40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39.75" customHeight="1" x14ac:dyDescent="0.2">
      <c r="A39" s="128" t="s">
        <v>174</v>
      </c>
      <c r="B39" s="2" t="s">
        <v>146</v>
      </c>
      <c r="C39" s="3" t="s">
        <v>134</v>
      </c>
      <c r="D39" s="47">
        <v>0.19728000000000001</v>
      </c>
      <c r="E39" s="2"/>
      <c r="F39" s="2" t="s">
        <v>142</v>
      </c>
      <c r="G39" s="129" t="s">
        <v>154</v>
      </c>
      <c r="O39" s="40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59.25" customHeight="1" x14ac:dyDescent="0.2">
      <c r="A40" s="125" t="s">
        <v>24</v>
      </c>
      <c r="B40" s="41" t="s">
        <v>136</v>
      </c>
      <c r="C40" s="42" t="s">
        <v>134</v>
      </c>
      <c r="D40" s="46">
        <v>0.47183999999999998</v>
      </c>
      <c r="E40" s="41"/>
      <c r="F40" s="41" t="s">
        <v>143</v>
      </c>
      <c r="G40" s="130"/>
      <c r="O40" s="40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38.25" customHeight="1" x14ac:dyDescent="0.2">
      <c r="A41" s="128" t="s">
        <v>176</v>
      </c>
      <c r="B41" s="2" t="s">
        <v>133</v>
      </c>
      <c r="C41" s="3" t="s">
        <v>134</v>
      </c>
      <c r="D41" s="47">
        <v>0.47183999999999998</v>
      </c>
      <c r="E41" s="2"/>
      <c r="F41" s="2" t="s">
        <v>13</v>
      </c>
      <c r="G41" s="129" t="s">
        <v>154</v>
      </c>
      <c r="O41" s="40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51" customHeight="1" x14ac:dyDescent="0.2">
      <c r="A42" s="128" t="s">
        <v>177</v>
      </c>
      <c r="B42" s="2" t="s">
        <v>138</v>
      </c>
      <c r="C42" s="3" t="s">
        <v>134</v>
      </c>
      <c r="D42" s="47">
        <v>2.3400000000000001E-3</v>
      </c>
      <c r="E42" s="2"/>
      <c r="F42" s="2" t="s">
        <v>144</v>
      </c>
      <c r="G42" s="129" t="s">
        <v>154</v>
      </c>
      <c r="O42" s="40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42.75" customHeight="1" x14ac:dyDescent="0.2">
      <c r="A43" s="125" t="s">
        <v>26</v>
      </c>
      <c r="B43" s="41" t="s">
        <v>139</v>
      </c>
      <c r="C43" s="42" t="s">
        <v>112</v>
      </c>
      <c r="D43" s="48">
        <v>6.08</v>
      </c>
      <c r="E43" s="41"/>
      <c r="F43" s="41" t="s">
        <v>178</v>
      </c>
      <c r="G43" s="130"/>
      <c r="O43" s="40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33.75" customHeight="1" x14ac:dyDescent="0.2">
      <c r="A44" s="128" t="s">
        <v>179</v>
      </c>
      <c r="B44" s="2" t="s">
        <v>140</v>
      </c>
      <c r="C44" s="3" t="s">
        <v>134</v>
      </c>
      <c r="D44" s="49">
        <v>1.0630499999999999E-2</v>
      </c>
      <c r="E44" s="2"/>
      <c r="F44" s="2" t="s">
        <v>269</v>
      </c>
      <c r="G44" s="129" t="s">
        <v>154</v>
      </c>
      <c r="O44" s="40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31.5" customHeight="1" x14ac:dyDescent="0.2">
      <c r="A45" s="128" t="s">
        <v>199</v>
      </c>
      <c r="B45" s="2" t="s">
        <v>267</v>
      </c>
      <c r="C45" s="3" t="s">
        <v>112</v>
      </c>
      <c r="D45" s="50">
        <v>4.18</v>
      </c>
      <c r="E45" s="2"/>
      <c r="F45" s="2"/>
      <c r="G45" s="129" t="s">
        <v>154</v>
      </c>
      <c r="O45" s="40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26.25" customHeight="1" x14ac:dyDescent="0.2">
      <c r="A46" s="125" t="s">
        <v>27</v>
      </c>
      <c r="B46" s="41" t="s">
        <v>157</v>
      </c>
      <c r="C46" s="42" t="s">
        <v>112</v>
      </c>
      <c r="D46" s="43">
        <v>13</v>
      </c>
      <c r="E46" s="41"/>
      <c r="F46" s="41"/>
      <c r="G46" s="130"/>
      <c r="O46" s="40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66.75" customHeight="1" x14ac:dyDescent="0.2">
      <c r="A47" s="128" t="s">
        <v>180</v>
      </c>
      <c r="B47" s="2" t="s">
        <v>158</v>
      </c>
      <c r="C47" s="3" t="s">
        <v>112</v>
      </c>
      <c r="D47" s="52">
        <v>13</v>
      </c>
      <c r="E47" s="2"/>
      <c r="F47" s="2"/>
      <c r="G47" s="129" t="s">
        <v>154</v>
      </c>
      <c r="O47" s="40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26.25" customHeight="1" x14ac:dyDescent="0.2">
      <c r="A48" s="125" t="s">
        <v>29</v>
      </c>
      <c r="B48" s="41" t="s">
        <v>160</v>
      </c>
      <c r="C48" s="42" t="s">
        <v>112</v>
      </c>
      <c r="D48" s="48">
        <v>18.07</v>
      </c>
      <c r="E48" s="42" t="s">
        <v>161</v>
      </c>
      <c r="F48" s="41" t="s">
        <v>185</v>
      </c>
      <c r="G48" s="130"/>
      <c r="O48" s="40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38.25" customHeight="1" x14ac:dyDescent="0.2">
      <c r="A49" s="125" t="s">
        <v>31</v>
      </c>
      <c r="B49" s="41" t="s">
        <v>162</v>
      </c>
      <c r="C49" s="42" t="s">
        <v>112</v>
      </c>
      <c r="D49" s="48">
        <v>18.07</v>
      </c>
      <c r="E49" s="42" t="s">
        <v>161</v>
      </c>
      <c r="F49" s="41" t="s">
        <v>185</v>
      </c>
      <c r="G49" s="130"/>
      <c r="O49" s="40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32.25" customHeight="1" x14ac:dyDescent="0.2">
      <c r="A50" s="128" t="s">
        <v>181</v>
      </c>
      <c r="B50" s="2" t="s">
        <v>163</v>
      </c>
      <c r="C50" s="3" t="s">
        <v>172</v>
      </c>
      <c r="D50" s="44">
        <v>1.8069999999999999</v>
      </c>
      <c r="E50" s="2"/>
      <c r="F50" s="2"/>
      <c r="G50" s="129" t="s">
        <v>154</v>
      </c>
      <c r="O50" s="40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26.25" customHeight="1" x14ac:dyDescent="0.2">
      <c r="A51" s="128" t="s">
        <v>182</v>
      </c>
      <c r="B51" s="2" t="s">
        <v>164</v>
      </c>
      <c r="C51" s="3" t="s">
        <v>134</v>
      </c>
      <c r="D51" s="49">
        <v>1.807E-3</v>
      </c>
      <c r="E51" s="2"/>
      <c r="F51" s="2"/>
      <c r="G51" s="129" t="s">
        <v>154</v>
      </c>
      <c r="O51" s="40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38.25" customHeight="1" x14ac:dyDescent="0.2">
      <c r="A52" s="125" t="s">
        <v>34</v>
      </c>
      <c r="B52" s="41" t="s">
        <v>167</v>
      </c>
      <c r="C52" s="42" t="s">
        <v>112</v>
      </c>
      <c r="D52" s="48">
        <v>18.07</v>
      </c>
      <c r="E52" s="42" t="s">
        <v>161</v>
      </c>
      <c r="F52" s="41" t="s">
        <v>185</v>
      </c>
      <c r="G52" s="130"/>
      <c r="O52" s="40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32.25" customHeight="1" x14ac:dyDescent="0.2">
      <c r="A53" s="128" t="s">
        <v>183</v>
      </c>
      <c r="B53" s="2" t="s">
        <v>163</v>
      </c>
      <c r="C53" s="3" t="s">
        <v>172</v>
      </c>
      <c r="D53" s="44">
        <v>0.50600000000000001</v>
      </c>
      <c r="E53" s="2"/>
      <c r="F53" s="2"/>
      <c r="G53" s="129" t="s">
        <v>154</v>
      </c>
      <c r="O53" s="40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30.75" customHeight="1" thickBot="1" x14ac:dyDescent="0.25">
      <c r="A54" s="131" t="s">
        <v>184</v>
      </c>
      <c r="B54" s="132" t="s">
        <v>168</v>
      </c>
      <c r="C54" s="133" t="s">
        <v>134</v>
      </c>
      <c r="D54" s="134">
        <v>3.2526E-3</v>
      </c>
      <c r="E54" s="132"/>
      <c r="F54" s="132"/>
      <c r="G54" s="135" t="s">
        <v>154</v>
      </c>
      <c r="O54" s="40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36.75" customHeight="1" x14ac:dyDescent="0.2">
      <c r="A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4.25" x14ac:dyDescent="0.2">
      <c r="B56" s="169"/>
      <c r="C56" s="169"/>
      <c r="D56" s="170"/>
      <c r="E56" s="170"/>
      <c r="F56" s="170"/>
      <c r="P56" s="13" t="s">
        <v>128</v>
      </c>
      <c r="Q56" s="13" t="s">
        <v>128</v>
      </c>
      <c r="R56" s="14" t="s">
        <v>128</v>
      </c>
      <c r="S56" s="14" t="s">
        <v>128</v>
      </c>
      <c r="T56" s="14" t="s">
        <v>128</v>
      </c>
      <c r="U56" s="14" t="s">
        <v>128</v>
      </c>
    </row>
    <row r="57" spans="1:27" s="10" customFormat="1" ht="32.25" customHeight="1" x14ac:dyDescent="0.2">
      <c r="A57" s="7"/>
      <c r="B57" s="8" t="s">
        <v>260</v>
      </c>
      <c r="C57" s="53"/>
      <c r="D57" s="54"/>
      <c r="E57" s="53" t="s">
        <v>261</v>
      </c>
      <c r="F57" s="9"/>
      <c r="O57" s="5"/>
      <c r="P57" s="13"/>
      <c r="Q57" s="13"/>
      <c r="R57" s="14"/>
      <c r="S57" s="14"/>
      <c r="T57" s="14"/>
      <c r="U57" s="14"/>
      <c r="V57" s="13"/>
      <c r="W57" s="13"/>
      <c r="X57" s="14"/>
      <c r="Y57" s="14"/>
      <c r="Z57" s="14"/>
      <c r="AA57" s="14"/>
    </row>
    <row r="58" spans="1:27" ht="14.25" x14ac:dyDescent="0.2">
      <c r="B58" s="55"/>
      <c r="C58" s="53"/>
      <c r="D58" s="53"/>
      <c r="E58" s="53"/>
      <c r="F58" s="13"/>
      <c r="V58" s="13" t="s">
        <v>128</v>
      </c>
      <c r="W58" s="13" t="s">
        <v>128</v>
      </c>
      <c r="X58" s="14" t="s">
        <v>128</v>
      </c>
      <c r="Y58" s="14" t="s">
        <v>128</v>
      </c>
      <c r="Z58" s="14" t="s">
        <v>128</v>
      </c>
      <c r="AA58" s="14" t="s">
        <v>128</v>
      </c>
    </row>
    <row r="59" spans="1:27" s="10" customFormat="1" ht="20.25" customHeight="1" x14ac:dyDescent="0.2">
      <c r="A59" s="7"/>
      <c r="B59" s="55"/>
      <c r="C59" s="53"/>
      <c r="D59" s="53"/>
      <c r="E59" s="53"/>
      <c r="F59" s="9"/>
      <c r="O59" s="5"/>
      <c r="P59" s="13"/>
      <c r="Q59" s="13"/>
      <c r="R59" s="14"/>
      <c r="S59" s="14"/>
      <c r="T59" s="14"/>
      <c r="U59" s="14"/>
      <c r="V59" s="13"/>
      <c r="W59" s="13"/>
      <c r="X59" s="14"/>
      <c r="Y59" s="14"/>
      <c r="Z59" s="14"/>
      <c r="AA59" s="14"/>
    </row>
    <row r="60" spans="1:27" ht="38.25" customHeight="1" x14ac:dyDescent="0.2">
      <c r="B60" s="55" t="s">
        <v>265</v>
      </c>
      <c r="C60" s="53"/>
      <c r="D60" s="54"/>
      <c r="E60" s="53" t="s">
        <v>262</v>
      </c>
    </row>
    <row r="61" spans="1:27" ht="14.25" x14ac:dyDescent="0.2">
      <c r="A61" s="6"/>
      <c r="B61" s="55"/>
      <c r="C61" s="53"/>
      <c r="D61" s="53"/>
      <c r="E61" s="53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1.25" customHeight="1" x14ac:dyDescent="0.2">
      <c r="B62" s="55"/>
      <c r="C62" s="53"/>
      <c r="D62" s="53"/>
      <c r="E62" s="53"/>
    </row>
    <row r="63" spans="1:27" ht="48.75" customHeight="1" x14ac:dyDescent="0.2">
      <c r="B63" s="55" t="s">
        <v>568</v>
      </c>
      <c r="C63" s="53"/>
      <c r="D63" s="54"/>
      <c r="E63" s="53" t="s">
        <v>264</v>
      </c>
    </row>
    <row r="66" spans="1:27" ht="14.25" x14ac:dyDescent="0.2">
      <c r="A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4.25" x14ac:dyDescent="0.2">
      <c r="A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4.25" x14ac:dyDescent="0.2">
      <c r="A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</sheetData>
  <autoFilter ref="A16:AA54"/>
  <mergeCells count="7">
    <mergeCell ref="A12:G12"/>
    <mergeCell ref="B56:C56"/>
    <mergeCell ref="D56:F56"/>
    <mergeCell ref="A17:F17"/>
    <mergeCell ref="A36:F36"/>
    <mergeCell ref="A13:G13"/>
    <mergeCell ref="A11:G11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92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130"/>
  <sheetViews>
    <sheetView view="pageBreakPreview" zoomScale="130" zoomScaleNormal="120" zoomScaleSheetLayoutView="130" workbookViewId="0">
      <selection activeCell="A13" sqref="A13:XFD13"/>
    </sheetView>
  </sheetViews>
  <sheetFormatPr defaultColWidth="9.140625" defaultRowHeight="11.25" customHeight="1" x14ac:dyDescent="0.2"/>
  <cols>
    <col min="1" max="1" width="6.7109375" style="150" customWidth="1"/>
    <col min="2" max="2" width="44.42578125" style="151" customWidth="1"/>
    <col min="3" max="3" width="10.7109375" style="151" customWidth="1"/>
    <col min="4" max="4" width="12.28515625" style="151" customWidth="1"/>
    <col min="5" max="5" width="15.140625" style="151" customWidth="1"/>
    <col min="6" max="6" width="17.85546875" style="151" customWidth="1"/>
    <col min="7" max="7" width="27.140625" style="151" customWidth="1"/>
    <col min="8" max="8" width="16.5703125" style="151" customWidth="1"/>
    <col min="9" max="14" width="9.140625" style="151"/>
    <col min="15" max="16" width="135.28515625" style="152" hidden="1" customWidth="1"/>
    <col min="17" max="18" width="55.140625" style="153" hidden="1" customWidth="1"/>
    <col min="19" max="22" width="69" style="154" hidden="1" customWidth="1"/>
    <col min="23" max="24" width="55.140625" style="153" hidden="1" customWidth="1"/>
    <col min="25" max="28" width="69" style="154" hidden="1" customWidth="1"/>
    <col min="29" max="16384" width="9.140625" style="151"/>
  </cols>
  <sheetData>
    <row r="1" spans="1:7" s="209" customFormat="1" ht="12" x14ac:dyDescent="0.2">
      <c r="A1" s="205"/>
      <c r="B1" s="206"/>
      <c r="C1" s="207"/>
      <c r="D1" s="208"/>
      <c r="G1" s="210" t="s">
        <v>567</v>
      </c>
    </row>
    <row r="2" spans="1:7" s="209" customFormat="1" ht="12" x14ac:dyDescent="0.2">
      <c r="A2" s="205"/>
      <c r="B2" s="206"/>
      <c r="C2" s="207"/>
      <c r="D2" s="208"/>
      <c r="G2" s="222" t="s">
        <v>563</v>
      </c>
    </row>
    <row r="3" spans="1:7" s="209" customFormat="1" ht="12" x14ac:dyDescent="0.2">
      <c r="A3" s="205"/>
      <c r="B3" s="206"/>
      <c r="C3" s="207"/>
      <c r="D3" s="208"/>
      <c r="E3" s="210"/>
    </row>
    <row r="4" spans="1:7" s="209" customFormat="1" ht="12" x14ac:dyDescent="0.2">
      <c r="A4" s="205"/>
      <c r="B4" s="211" t="s">
        <v>557</v>
      </c>
      <c r="E4" s="211"/>
      <c r="F4" s="211" t="s">
        <v>237</v>
      </c>
    </row>
    <row r="5" spans="1:7" s="209" customFormat="1" ht="26.25" customHeight="1" x14ac:dyDescent="0.2">
      <c r="B5" s="212"/>
      <c r="E5" s="221"/>
      <c r="F5" s="213" t="s">
        <v>558</v>
      </c>
      <c r="G5" s="213"/>
    </row>
    <row r="6" spans="1:7" s="209" customFormat="1" ht="12" x14ac:dyDescent="0.2">
      <c r="B6" s="215"/>
      <c r="E6" s="215"/>
      <c r="F6" s="215"/>
    </row>
    <row r="7" spans="1:7" s="209" customFormat="1" ht="14.25" customHeight="1" x14ac:dyDescent="0.2">
      <c r="B7" s="216" t="s">
        <v>559</v>
      </c>
      <c r="E7" s="216"/>
      <c r="F7" s="216" t="s">
        <v>238</v>
      </c>
    </row>
    <row r="8" spans="1:7" s="209" customFormat="1" ht="21.75" customHeight="1" x14ac:dyDescent="0.2">
      <c r="B8" s="217" t="s">
        <v>560</v>
      </c>
      <c r="E8" s="217"/>
      <c r="F8" s="217" t="s">
        <v>560</v>
      </c>
    </row>
    <row r="9" spans="1:7" s="209" customFormat="1" ht="12" x14ac:dyDescent="0.2">
      <c r="A9" s="218" t="s">
        <v>561</v>
      </c>
      <c r="E9" s="219" t="s">
        <v>561</v>
      </c>
      <c r="F9" s="214"/>
    </row>
    <row r="10" spans="1:7" s="220" customFormat="1" ht="12.75" x14ac:dyDescent="0.2"/>
    <row r="12" spans="1:7" s="155" customFormat="1" ht="15.75" x14ac:dyDescent="0.25">
      <c r="A12" s="174" t="s">
        <v>187</v>
      </c>
      <c r="B12" s="174"/>
      <c r="C12" s="174"/>
      <c r="D12" s="174"/>
      <c r="E12" s="174"/>
      <c r="F12" s="174"/>
      <c r="G12" s="174"/>
    </row>
    <row r="13" spans="1:7" s="6" customFormat="1" ht="15.75" x14ac:dyDescent="0.25">
      <c r="A13" s="174" t="s">
        <v>562</v>
      </c>
      <c r="B13" s="174"/>
      <c r="C13" s="174"/>
      <c r="D13" s="174"/>
      <c r="E13" s="174"/>
      <c r="F13" s="174"/>
      <c r="G13" s="174"/>
    </row>
    <row r="14" spans="1:7" s="155" customFormat="1" ht="23.25" customHeight="1" x14ac:dyDescent="0.25">
      <c r="A14" s="173" t="s">
        <v>553</v>
      </c>
      <c r="B14" s="173"/>
      <c r="C14" s="173"/>
      <c r="D14" s="173"/>
      <c r="E14" s="173"/>
      <c r="F14" s="173"/>
      <c r="G14" s="173"/>
    </row>
    <row r="15" spans="1:7" s="155" customFormat="1" ht="9.75" customHeight="1" x14ac:dyDescent="0.25">
      <c r="A15" s="156"/>
    </row>
    <row r="16" spans="1:7" s="155" customFormat="1" ht="36" customHeight="1" x14ac:dyDescent="0.25">
      <c r="A16" s="28" t="s">
        <v>0</v>
      </c>
      <c r="B16" s="11" t="s">
        <v>1</v>
      </c>
      <c r="C16" s="11" t="s">
        <v>2</v>
      </c>
      <c r="D16" s="11" t="s">
        <v>3</v>
      </c>
      <c r="E16" s="11" t="s">
        <v>4</v>
      </c>
      <c r="F16" s="11" t="s">
        <v>5</v>
      </c>
      <c r="G16" s="157" t="s">
        <v>186</v>
      </c>
    </row>
    <row r="17" spans="1:28" x14ac:dyDescent="0.2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</row>
    <row r="18" spans="1:28" s="155" customFormat="1" ht="18" customHeight="1" x14ac:dyDescent="0.25">
      <c r="A18" s="181" t="s">
        <v>188</v>
      </c>
      <c r="B18" s="181"/>
      <c r="C18" s="181"/>
      <c r="D18" s="181"/>
      <c r="E18" s="181"/>
      <c r="F18" s="181"/>
      <c r="G18" s="142"/>
      <c r="O18" s="158" t="s">
        <v>6</v>
      </c>
    </row>
    <row r="19" spans="1:28" s="155" customFormat="1" ht="21" customHeight="1" x14ac:dyDescent="0.25">
      <c r="A19" s="190" t="s">
        <v>7</v>
      </c>
      <c r="B19" s="190"/>
      <c r="C19" s="190"/>
      <c r="D19" s="190"/>
      <c r="E19" s="190"/>
      <c r="F19" s="190"/>
      <c r="G19" s="38"/>
      <c r="O19" s="158"/>
      <c r="P19" s="159" t="s">
        <v>7</v>
      </c>
    </row>
    <row r="20" spans="1:28" s="155" customFormat="1" ht="26.25" customHeight="1" x14ac:dyDescent="0.25">
      <c r="A20" s="25" t="s">
        <v>8</v>
      </c>
      <c r="B20" s="26" t="s">
        <v>221</v>
      </c>
      <c r="C20" s="11" t="s">
        <v>9</v>
      </c>
      <c r="D20" s="12">
        <v>2</v>
      </c>
      <c r="E20" s="26" t="s">
        <v>194</v>
      </c>
      <c r="F20" s="26">
        <v>2</v>
      </c>
      <c r="G20" s="38"/>
      <c r="H20" s="151"/>
      <c r="O20" s="158"/>
      <c r="P20" s="159"/>
    </row>
    <row r="21" spans="1:28" s="155" customFormat="1" ht="26.25" customHeight="1" x14ac:dyDescent="0.25">
      <c r="A21" s="34" t="s">
        <v>205</v>
      </c>
      <c r="B21" s="23" t="s">
        <v>11</v>
      </c>
      <c r="C21" s="19" t="s">
        <v>12</v>
      </c>
      <c r="D21" s="18">
        <v>2</v>
      </c>
      <c r="E21" s="23"/>
      <c r="F21" s="23" t="s">
        <v>13</v>
      </c>
      <c r="G21" s="138" t="s">
        <v>212</v>
      </c>
      <c r="H21" s="151"/>
      <c r="O21" s="158"/>
      <c r="P21" s="159"/>
    </row>
    <row r="22" spans="1:28" s="155" customFormat="1" ht="26.25" customHeight="1" x14ac:dyDescent="0.25">
      <c r="A22" s="34" t="s">
        <v>206</v>
      </c>
      <c r="B22" s="23" t="s">
        <v>30</v>
      </c>
      <c r="C22" s="19" t="s">
        <v>12</v>
      </c>
      <c r="D22" s="18">
        <v>2</v>
      </c>
      <c r="E22" s="23"/>
      <c r="F22" s="23"/>
      <c r="G22" s="138" t="s">
        <v>212</v>
      </c>
      <c r="H22" s="151"/>
      <c r="O22" s="158"/>
      <c r="P22" s="159"/>
    </row>
    <row r="23" spans="1:28" s="155" customFormat="1" ht="25.5" customHeight="1" x14ac:dyDescent="0.25">
      <c r="A23" s="22" t="s">
        <v>195</v>
      </c>
      <c r="B23" s="23" t="s">
        <v>207</v>
      </c>
      <c r="C23" s="19" t="s">
        <v>9</v>
      </c>
      <c r="D23" s="18">
        <v>2</v>
      </c>
      <c r="E23" s="23"/>
      <c r="F23" s="23" t="s">
        <v>13</v>
      </c>
      <c r="G23" s="20" t="s">
        <v>154</v>
      </c>
      <c r="H23" s="151"/>
      <c r="O23" s="158"/>
      <c r="P23" s="159"/>
    </row>
    <row r="24" spans="1:28" s="155" customFormat="1" ht="25.5" customHeight="1" x14ac:dyDescent="0.25">
      <c r="A24" s="22" t="s">
        <v>208</v>
      </c>
      <c r="B24" s="23" t="s">
        <v>28</v>
      </c>
      <c r="C24" s="19" t="s">
        <v>12</v>
      </c>
      <c r="D24" s="18">
        <v>2</v>
      </c>
      <c r="E24" s="23"/>
      <c r="F24" s="23"/>
      <c r="G24" s="20" t="s">
        <v>154</v>
      </c>
      <c r="H24" s="151"/>
      <c r="O24" s="158"/>
      <c r="P24" s="159"/>
    </row>
    <row r="25" spans="1:28" s="155" customFormat="1" ht="29.25" customHeight="1" x14ac:dyDescent="0.25">
      <c r="A25" s="22" t="s">
        <v>10</v>
      </c>
      <c r="B25" s="23" t="s">
        <v>209</v>
      </c>
      <c r="C25" s="19" t="s">
        <v>12</v>
      </c>
      <c r="D25" s="18">
        <v>1</v>
      </c>
      <c r="E25" s="23"/>
      <c r="F25" s="23"/>
      <c r="G25" s="20" t="s">
        <v>154</v>
      </c>
      <c r="H25" s="151"/>
      <c r="O25" s="158"/>
      <c r="P25" s="159"/>
    </row>
    <row r="26" spans="1:28" s="155" customFormat="1" ht="26.25" customHeight="1" x14ac:dyDescent="0.25">
      <c r="A26" s="34" t="s">
        <v>210</v>
      </c>
      <c r="B26" s="23" t="s">
        <v>204</v>
      </c>
      <c r="C26" s="19" t="s">
        <v>12</v>
      </c>
      <c r="D26" s="18">
        <v>1</v>
      </c>
      <c r="E26" s="23"/>
      <c r="F26" s="23"/>
      <c r="G26" s="138" t="s">
        <v>212</v>
      </c>
      <c r="H26" s="151"/>
      <c r="O26" s="158"/>
      <c r="P26" s="159"/>
    </row>
    <row r="27" spans="1:28" s="155" customFormat="1" ht="26.25" customHeight="1" x14ac:dyDescent="0.25">
      <c r="A27" s="34" t="s">
        <v>211</v>
      </c>
      <c r="B27" s="23" t="s">
        <v>32</v>
      </c>
      <c r="C27" s="19" t="s">
        <v>12</v>
      </c>
      <c r="D27" s="18">
        <v>1</v>
      </c>
      <c r="E27" s="23"/>
      <c r="F27" s="23"/>
      <c r="G27" s="138" t="s">
        <v>212</v>
      </c>
      <c r="H27" s="151"/>
      <c r="O27" s="158"/>
      <c r="P27" s="159"/>
    </row>
    <row r="28" spans="1:28" s="155" customFormat="1" ht="30.75" customHeight="1" x14ac:dyDescent="0.25">
      <c r="A28" s="34" t="s">
        <v>196</v>
      </c>
      <c r="B28" s="23" t="s">
        <v>213</v>
      </c>
      <c r="C28" s="19" t="s">
        <v>9</v>
      </c>
      <c r="D28" s="18">
        <v>1</v>
      </c>
      <c r="E28" s="23"/>
      <c r="F28" s="23"/>
      <c r="G28" s="20" t="s">
        <v>154</v>
      </c>
      <c r="H28" s="151"/>
      <c r="O28" s="158"/>
      <c r="P28" s="159"/>
    </row>
    <row r="29" spans="1:28" s="155" customFormat="1" ht="30.75" customHeight="1" x14ac:dyDescent="0.25">
      <c r="A29" s="34" t="s">
        <v>197</v>
      </c>
      <c r="B29" s="23" t="s">
        <v>28</v>
      </c>
      <c r="C29" s="19" t="s">
        <v>12</v>
      </c>
      <c r="D29" s="18">
        <v>1</v>
      </c>
      <c r="E29" s="23"/>
      <c r="F29" s="23"/>
      <c r="G29" s="20" t="s">
        <v>154</v>
      </c>
      <c r="H29" s="151"/>
      <c r="O29" s="158"/>
      <c r="P29" s="159"/>
    </row>
    <row r="30" spans="1:28" s="155" customFormat="1" ht="19.5" customHeight="1" x14ac:dyDescent="0.25">
      <c r="A30" s="191" t="s">
        <v>214</v>
      </c>
      <c r="B30" s="192"/>
      <c r="C30" s="193"/>
      <c r="D30" s="12"/>
      <c r="E30" s="26"/>
      <c r="F30" s="26"/>
      <c r="G30" s="137"/>
      <c r="H30" s="151"/>
      <c r="O30" s="158"/>
      <c r="P30" s="159"/>
    </row>
    <row r="31" spans="1:28" s="155" customFormat="1" ht="32.25" customHeight="1" x14ac:dyDescent="0.25">
      <c r="A31" s="28" t="s">
        <v>14</v>
      </c>
      <c r="B31" s="29" t="s">
        <v>276</v>
      </c>
      <c r="C31" s="30" t="s">
        <v>17</v>
      </c>
      <c r="D31" s="31">
        <v>24.2</v>
      </c>
      <c r="E31" s="26"/>
      <c r="F31" s="26" t="s">
        <v>502</v>
      </c>
      <c r="G31" s="27" t="s">
        <v>528</v>
      </c>
      <c r="H31" s="151">
        <f>27+27.3-30</f>
        <v>24.299999999999997</v>
      </c>
      <c r="O31" s="158"/>
      <c r="P31" s="159"/>
    </row>
    <row r="32" spans="1:28" s="155" customFormat="1" ht="21.75" customHeight="1" x14ac:dyDescent="0.25">
      <c r="A32" s="15" t="s">
        <v>266</v>
      </c>
      <c r="B32" s="16" t="s">
        <v>215</v>
      </c>
      <c r="C32" s="17" t="s">
        <v>17</v>
      </c>
      <c r="D32" s="18">
        <v>27</v>
      </c>
      <c r="E32" s="19"/>
      <c r="F32" s="19"/>
      <c r="G32" s="20" t="s">
        <v>154</v>
      </c>
      <c r="H32" s="151"/>
      <c r="O32" s="158"/>
      <c r="P32" s="159"/>
    </row>
    <row r="33" spans="1:16" s="155" customFormat="1" ht="27.75" customHeight="1" x14ac:dyDescent="0.25">
      <c r="A33" s="15" t="s">
        <v>155</v>
      </c>
      <c r="B33" s="16" t="s">
        <v>216</v>
      </c>
      <c r="C33" s="17" t="s">
        <v>17</v>
      </c>
      <c r="D33" s="21">
        <v>27.2</v>
      </c>
      <c r="E33" s="19"/>
      <c r="F33" s="19"/>
      <c r="G33" s="20" t="s">
        <v>154</v>
      </c>
      <c r="H33" s="151"/>
      <c r="O33" s="158"/>
      <c r="P33" s="159"/>
    </row>
    <row r="34" spans="1:16" s="155" customFormat="1" ht="26.25" customHeight="1" x14ac:dyDescent="0.25">
      <c r="A34" s="22" t="s">
        <v>15</v>
      </c>
      <c r="B34" s="23" t="s">
        <v>217</v>
      </c>
      <c r="C34" s="19" t="s">
        <v>17</v>
      </c>
      <c r="D34" s="24">
        <v>29.92</v>
      </c>
      <c r="E34" s="23"/>
      <c r="F34" s="23" t="s">
        <v>240</v>
      </c>
      <c r="G34" s="20" t="s">
        <v>154</v>
      </c>
      <c r="H34" s="151"/>
      <c r="O34" s="158"/>
      <c r="P34" s="159"/>
    </row>
    <row r="35" spans="1:16" s="155" customFormat="1" ht="32.25" customHeight="1" x14ac:dyDescent="0.25">
      <c r="A35" s="22" t="s">
        <v>18</v>
      </c>
      <c r="B35" s="23" t="s">
        <v>218</v>
      </c>
      <c r="C35" s="19" t="s">
        <v>17</v>
      </c>
      <c r="D35" s="21">
        <v>29.7</v>
      </c>
      <c r="E35" s="23"/>
      <c r="F35" s="23" t="s">
        <v>239</v>
      </c>
      <c r="G35" s="20" t="s">
        <v>154</v>
      </c>
      <c r="H35" s="151"/>
      <c r="O35" s="158"/>
      <c r="P35" s="159"/>
    </row>
    <row r="36" spans="1:16" s="155" customFormat="1" ht="30.75" customHeight="1" x14ac:dyDescent="0.25">
      <c r="A36" s="25" t="s">
        <v>20</v>
      </c>
      <c r="B36" s="26" t="s">
        <v>277</v>
      </c>
      <c r="C36" s="11" t="s">
        <v>17</v>
      </c>
      <c r="D36" s="12">
        <v>19</v>
      </c>
      <c r="E36" s="26"/>
      <c r="F36" s="26"/>
      <c r="G36" s="27" t="s">
        <v>528</v>
      </c>
      <c r="H36" s="151"/>
      <c r="O36" s="158"/>
      <c r="P36" s="159"/>
    </row>
    <row r="37" spans="1:16" s="155" customFormat="1" ht="22.5" customHeight="1" x14ac:dyDescent="0.25">
      <c r="A37" s="22" t="s">
        <v>165</v>
      </c>
      <c r="B37" s="23" t="s">
        <v>222</v>
      </c>
      <c r="C37" s="19" t="s">
        <v>17</v>
      </c>
      <c r="D37" s="18">
        <v>19</v>
      </c>
      <c r="E37" s="23"/>
      <c r="F37" s="23"/>
      <c r="G37" s="20" t="s">
        <v>154</v>
      </c>
      <c r="H37" s="151"/>
      <c r="O37" s="158"/>
      <c r="P37" s="159"/>
    </row>
    <row r="38" spans="1:16" s="155" customFormat="1" ht="30" customHeight="1" x14ac:dyDescent="0.25">
      <c r="A38" s="178" t="s">
        <v>544</v>
      </c>
      <c r="B38" s="179"/>
      <c r="C38" s="179"/>
      <c r="D38" s="179"/>
      <c r="E38" s="179"/>
      <c r="F38" s="179"/>
      <c r="G38" s="180"/>
      <c r="O38" s="158"/>
      <c r="P38" s="159" t="s">
        <v>33</v>
      </c>
    </row>
    <row r="39" spans="1:16" s="155" customFormat="1" ht="19.5" customHeight="1" x14ac:dyDescent="0.25">
      <c r="A39" s="182" t="s">
        <v>189</v>
      </c>
      <c r="B39" s="182"/>
      <c r="C39" s="182"/>
      <c r="D39" s="182"/>
      <c r="E39" s="182"/>
      <c r="F39" s="182"/>
      <c r="G39" s="142"/>
      <c r="O39" s="158"/>
      <c r="P39" s="159" t="s">
        <v>33</v>
      </c>
    </row>
    <row r="40" spans="1:16" s="155" customFormat="1" ht="16.5" customHeight="1" x14ac:dyDescent="0.25">
      <c r="A40" s="190" t="s">
        <v>193</v>
      </c>
      <c r="B40" s="190"/>
      <c r="C40" s="190"/>
      <c r="D40" s="190"/>
      <c r="E40" s="190"/>
      <c r="F40" s="190"/>
      <c r="G40" s="38"/>
      <c r="O40" s="158"/>
      <c r="P40" s="159"/>
    </row>
    <row r="41" spans="1:16" s="155" customFormat="1" ht="31.5" customHeight="1" x14ac:dyDescent="0.25">
      <c r="A41" s="25" t="s">
        <v>22</v>
      </c>
      <c r="B41" s="26" t="s">
        <v>219</v>
      </c>
      <c r="C41" s="11" t="s">
        <v>9</v>
      </c>
      <c r="D41" s="12">
        <v>3</v>
      </c>
      <c r="E41" s="26" t="s">
        <v>194</v>
      </c>
      <c r="F41" s="26" t="s">
        <v>13</v>
      </c>
      <c r="G41" s="137"/>
      <c r="H41" s="151"/>
      <c r="O41" s="158"/>
      <c r="P41" s="159"/>
    </row>
    <row r="42" spans="1:16" s="155" customFormat="1" ht="24" customHeight="1" x14ac:dyDescent="0.25">
      <c r="A42" s="34" t="s">
        <v>279</v>
      </c>
      <c r="B42" s="23" t="s">
        <v>36</v>
      </c>
      <c r="C42" s="19" t="s">
        <v>12</v>
      </c>
      <c r="D42" s="18">
        <v>3</v>
      </c>
      <c r="E42" s="23"/>
      <c r="F42" s="23" t="s">
        <v>13</v>
      </c>
      <c r="G42" s="138" t="s">
        <v>212</v>
      </c>
      <c r="H42" s="151"/>
      <c r="O42" s="158"/>
      <c r="P42" s="159"/>
    </row>
    <row r="43" spans="1:16" s="155" customFormat="1" ht="24" customHeight="1" x14ac:dyDescent="0.25">
      <c r="A43" s="34" t="s">
        <v>280</v>
      </c>
      <c r="B43" s="23" t="s">
        <v>38</v>
      </c>
      <c r="C43" s="19" t="s">
        <v>12</v>
      </c>
      <c r="D43" s="18">
        <v>3</v>
      </c>
      <c r="E43" s="23"/>
      <c r="F43" s="23" t="s">
        <v>13</v>
      </c>
      <c r="G43" s="138" t="s">
        <v>212</v>
      </c>
      <c r="H43" s="151"/>
      <c r="O43" s="158"/>
      <c r="P43" s="159"/>
    </row>
    <row r="44" spans="1:16" s="155" customFormat="1" ht="24.75" customHeight="1" x14ac:dyDescent="0.25">
      <c r="A44" s="28" t="s">
        <v>23</v>
      </c>
      <c r="B44" s="26" t="s">
        <v>220</v>
      </c>
      <c r="C44" s="11" t="s">
        <v>12</v>
      </c>
      <c r="D44" s="12">
        <v>3</v>
      </c>
      <c r="E44" s="26"/>
      <c r="F44" s="26"/>
      <c r="G44" s="137"/>
      <c r="H44" s="151"/>
      <c r="O44" s="158"/>
      <c r="P44" s="159"/>
    </row>
    <row r="45" spans="1:16" s="155" customFormat="1" ht="22.5" x14ac:dyDescent="0.25">
      <c r="A45" s="22" t="s">
        <v>173</v>
      </c>
      <c r="B45" s="23" t="s">
        <v>241</v>
      </c>
      <c r="C45" s="19" t="s">
        <v>12</v>
      </c>
      <c r="D45" s="18">
        <v>3</v>
      </c>
      <c r="E45" s="23"/>
      <c r="F45" s="23" t="s">
        <v>13</v>
      </c>
      <c r="G45" s="20" t="s">
        <v>154</v>
      </c>
      <c r="H45" s="151"/>
      <c r="O45" s="158"/>
      <c r="P45" s="159"/>
    </row>
    <row r="46" spans="1:16" s="155" customFormat="1" ht="24" customHeight="1" x14ac:dyDescent="0.25">
      <c r="A46" s="22" t="s">
        <v>24</v>
      </c>
      <c r="B46" s="23" t="s">
        <v>41</v>
      </c>
      <c r="C46" s="19" t="s">
        <v>12</v>
      </c>
      <c r="D46" s="18">
        <v>3</v>
      </c>
      <c r="E46" s="23"/>
      <c r="F46" s="23" t="s">
        <v>13</v>
      </c>
      <c r="G46" s="20" t="s">
        <v>154</v>
      </c>
      <c r="H46" s="151"/>
      <c r="O46" s="158"/>
      <c r="P46" s="159"/>
    </row>
    <row r="47" spans="1:16" s="155" customFormat="1" ht="24" customHeight="1" x14ac:dyDescent="0.25">
      <c r="A47" s="25" t="s">
        <v>26</v>
      </c>
      <c r="B47" s="26" t="s">
        <v>503</v>
      </c>
      <c r="C47" s="11" t="s">
        <v>12</v>
      </c>
      <c r="D47" s="12">
        <v>3</v>
      </c>
      <c r="E47" s="26"/>
      <c r="F47" s="26"/>
      <c r="G47" s="32"/>
      <c r="H47" s="151"/>
      <c r="O47" s="158"/>
      <c r="P47" s="159"/>
    </row>
    <row r="48" spans="1:16" s="155" customFormat="1" ht="21" customHeight="1" x14ac:dyDescent="0.25">
      <c r="A48" s="34" t="s">
        <v>522</v>
      </c>
      <c r="B48" s="23" t="s">
        <v>54</v>
      </c>
      <c r="C48" s="19" t="s">
        <v>12</v>
      </c>
      <c r="D48" s="18">
        <v>3</v>
      </c>
      <c r="E48" s="23"/>
      <c r="F48" s="23"/>
      <c r="G48" s="138" t="s">
        <v>212</v>
      </c>
      <c r="H48" s="151"/>
      <c r="O48" s="158"/>
      <c r="P48" s="159"/>
    </row>
    <row r="49" spans="1:16" s="155" customFormat="1" ht="24" customHeight="1" x14ac:dyDescent="0.25">
      <c r="A49" s="28" t="s">
        <v>199</v>
      </c>
      <c r="B49" s="26" t="s">
        <v>543</v>
      </c>
      <c r="C49" s="11" t="s">
        <v>12</v>
      </c>
      <c r="D49" s="12">
        <f>3*11</f>
        <v>33</v>
      </c>
      <c r="E49" s="26"/>
      <c r="F49" s="26"/>
      <c r="G49" s="32"/>
      <c r="H49" s="151"/>
      <c r="O49" s="158"/>
      <c r="P49" s="159"/>
    </row>
    <row r="50" spans="1:16" s="155" customFormat="1" ht="18" customHeight="1" x14ac:dyDescent="0.25">
      <c r="A50" s="25" t="s">
        <v>27</v>
      </c>
      <c r="B50" s="26" t="s">
        <v>225</v>
      </c>
      <c r="C50" s="11" t="s">
        <v>12</v>
      </c>
      <c r="D50" s="12">
        <v>1</v>
      </c>
      <c r="E50" s="26"/>
      <c r="F50" s="26" t="s">
        <v>13</v>
      </c>
      <c r="G50" s="137"/>
      <c r="H50" s="151"/>
      <c r="O50" s="158"/>
      <c r="P50" s="159"/>
    </row>
    <row r="51" spans="1:16" s="155" customFormat="1" ht="17.25" customHeight="1" x14ac:dyDescent="0.25">
      <c r="A51" s="34" t="s">
        <v>281</v>
      </c>
      <c r="B51" s="23" t="s">
        <v>45</v>
      </c>
      <c r="C51" s="19" t="s">
        <v>12</v>
      </c>
      <c r="D51" s="18">
        <v>1</v>
      </c>
      <c r="E51" s="23"/>
      <c r="F51" s="23" t="s">
        <v>13</v>
      </c>
      <c r="G51" s="20" t="s">
        <v>154</v>
      </c>
      <c r="H51" s="151"/>
      <c r="O51" s="158"/>
      <c r="P51" s="159"/>
    </row>
    <row r="52" spans="1:16" s="155" customFormat="1" ht="23.25" customHeight="1" x14ac:dyDescent="0.25">
      <c r="A52" s="28" t="s">
        <v>311</v>
      </c>
      <c r="B52" s="26" t="s">
        <v>543</v>
      </c>
      <c r="C52" s="11" t="s">
        <v>12</v>
      </c>
      <c r="D52" s="12">
        <v>3</v>
      </c>
      <c r="E52" s="26"/>
      <c r="F52" s="26"/>
      <c r="G52" s="32"/>
      <c r="H52" s="151"/>
      <c r="O52" s="158"/>
      <c r="P52" s="159"/>
    </row>
    <row r="53" spans="1:16" s="155" customFormat="1" ht="18.75" customHeight="1" x14ac:dyDescent="0.25">
      <c r="A53" s="183" t="s">
        <v>46</v>
      </c>
      <c r="B53" s="183"/>
      <c r="C53" s="183"/>
      <c r="D53" s="183"/>
      <c r="E53" s="183"/>
      <c r="F53" s="183"/>
      <c r="G53" s="38"/>
      <c r="O53" s="158"/>
      <c r="P53" s="159" t="s">
        <v>46</v>
      </c>
    </row>
    <row r="54" spans="1:16" s="155" customFormat="1" ht="30" customHeight="1" x14ac:dyDescent="0.25">
      <c r="A54" s="25" t="s">
        <v>29</v>
      </c>
      <c r="B54" s="26" t="s">
        <v>221</v>
      </c>
      <c r="C54" s="11" t="s">
        <v>9</v>
      </c>
      <c r="D54" s="12">
        <v>5</v>
      </c>
      <c r="E54" s="26"/>
      <c r="F54" s="26" t="s">
        <v>13</v>
      </c>
      <c r="G54" s="137"/>
      <c r="H54" s="151"/>
      <c r="O54" s="158"/>
      <c r="P54" s="159"/>
    </row>
    <row r="55" spans="1:16" s="155" customFormat="1" ht="24.75" customHeight="1" x14ac:dyDescent="0.25">
      <c r="A55" s="34" t="s">
        <v>505</v>
      </c>
      <c r="B55" s="23" t="s">
        <v>11</v>
      </c>
      <c r="C55" s="19" t="s">
        <v>12</v>
      </c>
      <c r="D55" s="18">
        <v>5</v>
      </c>
      <c r="E55" s="23"/>
      <c r="F55" s="23" t="s">
        <v>13</v>
      </c>
      <c r="G55" s="138" t="s">
        <v>212</v>
      </c>
      <c r="H55" s="151"/>
      <c r="O55" s="158"/>
      <c r="P55" s="159"/>
    </row>
    <row r="56" spans="1:16" s="155" customFormat="1" ht="29.25" customHeight="1" x14ac:dyDescent="0.25">
      <c r="A56" s="34" t="s">
        <v>506</v>
      </c>
      <c r="B56" s="23" t="s">
        <v>50</v>
      </c>
      <c r="C56" s="19" t="s">
        <v>12</v>
      </c>
      <c r="D56" s="18">
        <v>5</v>
      </c>
      <c r="E56" s="23"/>
      <c r="F56" s="23" t="s">
        <v>13</v>
      </c>
      <c r="G56" s="138" t="s">
        <v>212</v>
      </c>
      <c r="H56" s="151"/>
      <c r="O56" s="158"/>
      <c r="P56" s="159"/>
    </row>
    <row r="57" spans="1:16" s="155" customFormat="1" ht="23.25" customHeight="1" x14ac:dyDescent="0.25">
      <c r="A57" s="25" t="s">
        <v>31</v>
      </c>
      <c r="B57" s="26" t="s">
        <v>220</v>
      </c>
      <c r="C57" s="11" t="s">
        <v>12</v>
      </c>
      <c r="D57" s="12">
        <v>5</v>
      </c>
      <c r="E57" s="26"/>
      <c r="F57" s="26"/>
      <c r="G57" s="38"/>
      <c r="H57" s="151"/>
      <c r="O57" s="158"/>
      <c r="P57" s="159"/>
    </row>
    <row r="58" spans="1:16" s="155" customFormat="1" ht="22.5" x14ac:dyDescent="0.25">
      <c r="A58" s="22" t="s">
        <v>181</v>
      </c>
      <c r="B58" s="23" t="s">
        <v>241</v>
      </c>
      <c r="C58" s="19" t="s">
        <v>12</v>
      </c>
      <c r="D58" s="18">
        <v>5</v>
      </c>
      <c r="E58" s="23"/>
      <c r="F58" s="23" t="s">
        <v>13</v>
      </c>
      <c r="G58" s="20" t="s">
        <v>154</v>
      </c>
      <c r="H58" s="151"/>
      <c r="O58" s="158"/>
      <c r="P58" s="159"/>
    </row>
    <row r="59" spans="1:16" s="155" customFormat="1" ht="21" customHeight="1" x14ac:dyDescent="0.25">
      <c r="A59" s="22" t="s">
        <v>34</v>
      </c>
      <c r="B59" s="23" t="s">
        <v>41</v>
      </c>
      <c r="C59" s="19" t="s">
        <v>12</v>
      </c>
      <c r="D59" s="18">
        <v>5</v>
      </c>
      <c r="E59" s="23"/>
      <c r="F59" s="23"/>
      <c r="G59" s="20" t="s">
        <v>154</v>
      </c>
      <c r="H59" s="151"/>
      <c r="O59" s="158"/>
      <c r="P59" s="159"/>
    </row>
    <row r="60" spans="1:16" s="155" customFormat="1" ht="24.75" customHeight="1" x14ac:dyDescent="0.25">
      <c r="A60" s="25" t="s">
        <v>35</v>
      </c>
      <c r="B60" s="26" t="s">
        <v>503</v>
      </c>
      <c r="C60" s="11" t="s">
        <v>12</v>
      </c>
      <c r="D60" s="12">
        <v>5</v>
      </c>
      <c r="E60" s="26"/>
      <c r="F60" s="26"/>
      <c r="G60" s="32"/>
      <c r="H60" s="151"/>
      <c r="O60" s="158"/>
      <c r="P60" s="159"/>
    </row>
    <row r="61" spans="1:16" s="155" customFormat="1" ht="25.5" customHeight="1" x14ac:dyDescent="0.25">
      <c r="A61" s="34" t="s">
        <v>523</v>
      </c>
      <c r="B61" s="23" t="s">
        <v>54</v>
      </c>
      <c r="C61" s="19" t="s">
        <v>12</v>
      </c>
      <c r="D61" s="18">
        <v>5</v>
      </c>
      <c r="E61" s="23"/>
      <c r="F61" s="23" t="s">
        <v>13</v>
      </c>
      <c r="G61" s="20" t="s">
        <v>212</v>
      </c>
      <c r="H61" s="151"/>
      <c r="O61" s="158"/>
      <c r="P61" s="159"/>
    </row>
    <row r="62" spans="1:16" s="155" customFormat="1" ht="25.5" customHeight="1" x14ac:dyDescent="0.25">
      <c r="A62" s="28" t="s">
        <v>313</v>
      </c>
      <c r="B62" s="26" t="s">
        <v>543</v>
      </c>
      <c r="C62" s="11" t="s">
        <v>12</v>
      </c>
      <c r="D62" s="12">
        <v>55</v>
      </c>
      <c r="E62" s="26"/>
      <c r="F62" s="26"/>
      <c r="G62" s="32"/>
      <c r="H62" s="151"/>
      <c r="O62" s="158"/>
      <c r="P62" s="159"/>
    </row>
    <row r="63" spans="1:16" s="155" customFormat="1" ht="21" customHeight="1" x14ac:dyDescent="0.25">
      <c r="A63" s="25" t="s">
        <v>37</v>
      </c>
      <c r="B63" s="26" t="s">
        <v>225</v>
      </c>
      <c r="C63" s="11" t="s">
        <v>12</v>
      </c>
      <c r="D63" s="12">
        <v>1</v>
      </c>
      <c r="E63" s="26"/>
      <c r="F63" s="26"/>
      <c r="G63" s="38"/>
      <c r="H63" s="151"/>
      <c r="O63" s="158"/>
      <c r="P63" s="159"/>
    </row>
    <row r="64" spans="1:16" s="155" customFormat="1" ht="25.5" customHeight="1" x14ac:dyDescent="0.25">
      <c r="A64" s="34" t="s">
        <v>315</v>
      </c>
      <c r="B64" s="23" t="s">
        <v>45</v>
      </c>
      <c r="C64" s="19" t="s">
        <v>12</v>
      </c>
      <c r="D64" s="18">
        <v>1</v>
      </c>
      <c r="E64" s="23"/>
      <c r="F64" s="23"/>
      <c r="G64" s="20" t="s">
        <v>212</v>
      </c>
      <c r="H64" s="151"/>
      <c r="O64" s="158"/>
      <c r="P64" s="159"/>
    </row>
    <row r="65" spans="1:16" s="155" customFormat="1" ht="27" customHeight="1" x14ac:dyDescent="0.25">
      <c r="A65" s="28" t="s">
        <v>284</v>
      </c>
      <c r="B65" s="26" t="s">
        <v>543</v>
      </c>
      <c r="C65" s="11" t="s">
        <v>12</v>
      </c>
      <c r="D65" s="12">
        <v>3</v>
      </c>
      <c r="E65" s="26"/>
      <c r="F65" s="26"/>
      <c r="G65" s="32"/>
      <c r="H65" s="151"/>
      <c r="O65" s="158"/>
      <c r="P65" s="159"/>
    </row>
    <row r="66" spans="1:16" s="155" customFormat="1" ht="20.25" customHeight="1" x14ac:dyDescent="0.25">
      <c r="A66" s="175" t="s">
        <v>214</v>
      </c>
      <c r="B66" s="176"/>
      <c r="C66" s="176"/>
      <c r="D66" s="177"/>
      <c r="E66" s="37"/>
      <c r="F66" s="37"/>
      <c r="G66" s="38"/>
      <c r="H66" s="151"/>
      <c r="O66" s="158"/>
      <c r="P66" s="159"/>
    </row>
    <row r="67" spans="1:16" s="155" customFormat="1" ht="29.25" customHeight="1" x14ac:dyDescent="0.25">
      <c r="A67" s="34" t="s">
        <v>39</v>
      </c>
      <c r="B67" s="16" t="s">
        <v>276</v>
      </c>
      <c r="C67" s="17" t="s">
        <v>17</v>
      </c>
      <c r="D67" s="21">
        <v>88.8</v>
      </c>
      <c r="E67" s="23"/>
      <c r="F67" s="23" t="s">
        <v>504</v>
      </c>
      <c r="G67" s="35" t="s">
        <v>528</v>
      </c>
      <c r="H67" s="151">
        <f>84.3+84.5-80</f>
        <v>88.800000000000011</v>
      </c>
      <c r="O67" s="158"/>
      <c r="P67" s="159"/>
    </row>
    <row r="68" spans="1:16" s="155" customFormat="1" ht="22.5" customHeight="1" x14ac:dyDescent="0.25">
      <c r="A68" s="22" t="s">
        <v>459</v>
      </c>
      <c r="B68" s="16" t="s">
        <v>215</v>
      </c>
      <c r="C68" s="17" t="s">
        <v>17</v>
      </c>
      <c r="D68" s="21">
        <v>84.3</v>
      </c>
      <c r="E68" s="23"/>
      <c r="F68" s="23" t="s">
        <v>13</v>
      </c>
      <c r="G68" s="20" t="s">
        <v>154</v>
      </c>
      <c r="H68" s="151"/>
      <c r="O68" s="158"/>
      <c r="P68" s="159"/>
    </row>
    <row r="69" spans="1:16" s="155" customFormat="1" ht="21.75" customHeight="1" x14ac:dyDescent="0.25">
      <c r="A69" s="22" t="s">
        <v>462</v>
      </c>
      <c r="B69" s="16" t="s">
        <v>216</v>
      </c>
      <c r="C69" s="17" t="s">
        <v>17</v>
      </c>
      <c r="D69" s="21">
        <v>84.5</v>
      </c>
      <c r="E69" s="23"/>
      <c r="F69" s="23" t="s">
        <v>13</v>
      </c>
      <c r="G69" s="20" t="s">
        <v>154</v>
      </c>
      <c r="H69" s="151"/>
      <c r="O69" s="158"/>
      <c r="P69" s="159"/>
    </row>
    <row r="70" spans="1:16" s="155" customFormat="1" ht="29.25" customHeight="1" x14ac:dyDescent="0.25">
      <c r="A70" s="22" t="s">
        <v>40</v>
      </c>
      <c r="B70" s="23" t="s">
        <v>217</v>
      </c>
      <c r="C70" s="19" t="s">
        <v>17</v>
      </c>
      <c r="D70" s="24">
        <v>92.73</v>
      </c>
      <c r="E70" s="23"/>
      <c r="F70" s="23" t="s">
        <v>63</v>
      </c>
      <c r="G70" s="20" t="s">
        <v>154</v>
      </c>
      <c r="H70" s="151"/>
      <c r="O70" s="158"/>
      <c r="P70" s="159"/>
    </row>
    <row r="71" spans="1:16" s="155" customFormat="1" ht="31.5" customHeight="1" x14ac:dyDescent="0.25">
      <c r="A71" s="22" t="s">
        <v>42</v>
      </c>
      <c r="B71" s="23" t="s">
        <v>218</v>
      </c>
      <c r="C71" s="19" t="s">
        <v>17</v>
      </c>
      <c r="D71" s="24">
        <v>92.95</v>
      </c>
      <c r="E71" s="23"/>
      <c r="F71" s="23" t="s">
        <v>65</v>
      </c>
      <c r="G71" s="20" t="s">
        <v>154</v>
      </c>
      <c r="H71" s="151"/>
      <c r="O71" s="158"/>
      <c r="P71" s="159"/>
    </row>
    <row r="72" spans="1:16" s="155" customFormat="1" ht="30" customHeight="1" x14ac:dyDescent="0.25">
      <c r="A72" s="25" t="s">
        <v>44</v>
      </c>
      <c r="B72" s="26" t="s">
        <v>278</v>
      </c>
      <c r="C72" s="11" t="s">
        <v>17</v>
      </c>
      <c r="D72" s="31">
        <f>2.4+12.4+9</f>
        <v>23.8</v>
      </c>
      <c r="E72" s="26"/>
      <c r="F72" s="26"/>
      <c r="G72" s="27" t="s">
        <v>528</v>
      </c>
      <c r="H72" s="151"/>
      <c r="O72" s="158"/>
      <c r="P72" s="159"/>
    </row>
    <row r="73" spans="1:16" s="155" customFormat="1" ht="19.5" customHeight="1" x14ac:dyDescent="0.25">
      <c r="A73" s="22" t="s">
        <v>479</v>
      </c>
      <c r="B73" s="23" t="s">
        <v>223</v>
      </c>
      <c r="C73" s="19" t="s">
        <v>17</v>
      </c>
      <c r="D73" s="21">
        <v>2.4</v>
      </c>
      <c r="E73" s="23"/>
      <c r="F73" s="23" t="s">
        <v>13</v>
      </c>
      <c r="G73" s="20" t="s">
        <v>154</v>
      </c>
      <c r="H73" s="151"/>
      <c r="O73" s="158"/>
      <c r="P73" s="159"/>
    </row>
    <row r="74" spans="1:16" s="155" customFormat="1" ht="17.25" customHeight="1" x14ac:dyDescent="0.25">
      <c r="A74" s="22" t="s">
        <v>507</v>
      </c>
      <c r="B74" s="23" t="s">
        <v>222</v>
      </c>
      <c r="C74" s="19" t="s">
        <v>17</v>
      </c>
      <c r="D74" s="21">
        <v>12.4</v>
      </c>
      <c r="E74" s="23"/>
      <c r="F74" s="23" t="s">
        <v>13</v>
      </c>
      <c r="G74" s="20" t="s">
        <v>154</v>
      </c>
      <c r="H74" s="151"/>
      <c r="O74" s="158"/>
      <c r="P74" s="159"/>
    </row>
    <row r="75" spans="1:16" s="155" customFormat="1" ht="14.25" customHeight="1" x14ac:dyDescent="0.25">
      <c r="A75" s="22" t="s">
        <v>508</v>
      </c>
      <c r="B75" s="23" t="s">
        <v>224</v>
      </c>
      <c r="C75" s="19" t="s">
        <v>17</v>
      </c>
      <c r="D75" s="21">
        <v>9</v>
      </c>
      <c r="E75" s="23"/>
      <c r="F75" s="23" t="s">
        <v>13</v>
      </c>
      <c r="G75" s="20" t="s">
        <v>154</v>
      </c>
      <c r="H75" s="151"/>
      <c r="O75" s="158"/>
      <c r="P75" s="159"/>
    </row>
    <row r="76" spans="1:16" s="155" customFormat="1" ht="18.75" customHeight="1" x14ac:dyDescent="0.25">
      <c r="A76" s="22" t="s">
        <v>47</v>
      </c>
      <c r="B76" s="23" t="s">
        <v>61</v>
      </c>
      <c r="C76" s="19" t="s">
        <v>12</v>
      </c>
      <c r="D76" s="18">
        <v>1</v>
      </c>
      <c r="E76" s="23"/>
      <c r="F76" s="23" t="s">
        <v>13</v>
      </c>
      <c r="G76" s="20" t="s">
        <v>154</v>
      </c>
      <c r="H76" s="151"/>
      <c r="O76" s="158"/>
      <c r="P76" s="159"/>
    </row>
    <row r="77" spans="1:16" s="155" customFormat="1" ht="18.75" customHeight="1" x14ac:dyDescent="0.25">
      <c r="A77" s="175" t="s">
        <v>226</v>
      </c>
      <c r="B77" s="176"/>
      <c r="C77" s="176"/>
      <c r="D77" s="177"/>
      <c r="E77" s="37"/>
      <c r="F77" s="37"/>
      <c r="G77" s="38"/>
      <c r="H77" s="151"/>
      <c r="O77" s="158"/>
      <c r="P77" s="159"/>
    </row>
    <row r="78" spans="1:16" s="155" customFormat="1" ht="40.5" customHeight="1" x14ac:dyDescent="0.25">
      <c r="A78" s="25" t="s">
        <v>48</v>
      </c>
      <c r="B78" s="37" t="s">
        <v>227</v>
      </c>
      <c r="C78" s="11" t="s">
        <v>12</v>
      </c>
      <c r="D78" s="12">
        <v>3</v>
      </c>
      <c r="E78" s="37"/>
      <c r="F78" s="26" t="s">
        <v>228</v>
      </c>
      <c r="G78" s="32"/>
      <c r="H78" s="151"/>
      <c r="O78" s="158"/>
      <c r="P78" s="159"/>
    </row>
    <row r="79" spans="1:16" s="155" customFormat="1" ht="27.75" customHeight="1" x14ac:dyDescent="0.25">
      <c r="A79" s="25" t="s">
        <v>487</v>
      </c>
      <c r="B79" s="26" t="s">
        <v>294</v>
      </c>
      <c r="C79" s="11" t="s">
        <v>134</v>
      </c>
      <c r="D79" s="36">
        <f>3*(175+107.5)/1000</f>
        <v>0.84750000000000003</v>
      </c>
      <c r="E79" s="37"/>
      <c r="F79" s="26"/>
      <c r="G79" s="38"/>
      <c r="H79" s="151"/>
      <c r="O79" s="158"/>
      <c r="P79" s="159"/>
    </row>
    <row r="80" spans="1:16" s="155" customFormat="1" ht="30" customHeight="1" x14ac:dyDescent="0.25">
      <c r="A80" s="178" t="s">
        <v>545</v>
      </c>
      <c r="B80" s="179"/>
      <c r="C80" s="179"/>
      <c r="D80" s="179"/>
      <c r="E80" s="179"/>
      <c r="F80" s="179"/>
      <c r="G80" s="180"/>
      <c r="O80" s="158"/>
      <c r="P80" s="159" t="s">
        <v>33</v>
      </c>
    </row>
    <row r="81" spans="1:16" s="155" customFormat="1" ht="22.5" customHeight="1" x14ac:dyDescent="0.25">
      <c r="A81" s="184" t="s">
        <v>191</v>
      </c>
      <c r="B81" s="185"/>
      <c r="C81" s="185"/>
      <c r="D81" s="185"/>
      <c r="E81" s="185"/>
      <c r="F81" s="185"/>
      <c r="G81" s="186"/>
      <c r="O81" s="158"/>
      <c r="P81" s="159" t="s">
        <v>68</v>
      </c>
    </row>
    <row r="82" spans="1:16" s="155" customFormat="1" ht="15" x14ac:dyDescent="0.25">
      <c r="A82" s="183" t="s">
        <v>69</v>
      </c>
      <c r="B82" s="183"/>
      <c r="C82" s="183"/>
      <c r="D82" s="183"/>
      <c r="E82" s="183"/>
      <c r="F82" s="183"/>
      <c r="G82" s="38"/>
      <c r="O82" s="158"/>
      <c r="P82" s="159" t="s">
        <v>69</v>
      </c>
    </row>
    <row r="83" spans="1:16" s="155" customFormat="1" ht="30" customHeight="1" x14ac:dyDescent="0.25">
      <c r="A83" s="25" t="s">
        <v>49</v>
      </c>
      <c r="B83" s="26" t="s">
        <v>219</v>
      </c>
      <c r="C83" s="11" t="s">
        <v>9</v>
      </c>
      <c r="D83" s="12">
        <v>1</v>
      </c>
      <c r="E83" s="26"/>
      <c r="F83" s="26"/>
      <c r="G83" s="137"/>
      <c r="H83" s="151"/>
      <c r="O83" s="158"/>
      <c r="P83" s="159"/>
    </row>
    <row r="84" spans="1:16" s="155" customFormat="1" ht="32.25" customHeight="1" x14ac:dyDescent="0.25">
      <c r="A84" s="34" t="s">
        <v>285</v>
      </c>
      <c r="B84" s="23" t="s">
        <v>36</v>
      </c>
      <c r="C84" s="19" t="s">
        <v>12</v>
      </c>
      <c r="D84" s="18">
        <v>1</v>
      </c>
      <c r="E84" s="23"/>
      <c r="F84" s="23" t="s">
        <v>13</v>
      </c>
      <c r="G84" s="138" t="s">
        <v>212</v>
      </c>
      <c r="H84" s="151"/>
      <c r="O84" s="158"/>
      <c r="P84" s="159"/>
    </row>
    <row r="85" spans="1:16" s="155" customFormat="1" ht="24" customHeight="1" x14ac:dyDescent="0.25">
      <c r="A85" s="34" t="s">
        <v>286</v>
      </c>
      <c r="B85" s="23" t="s">
        <v>38</v>
      </c>
      <c r="C85" s="19" t="s">
        <v>12</v>
      </c>
      <c r="D85" s="18">
        <v>1</v>
      </c>
      <c r="E85" s="23"/>
      <c r="F85" s="23"/>
      <c r="G85" s="138" t="s">
        <v>212</v>
      </c>
      <c r="H85" s="151"/>
      <c r="O85" s="158"/>
      <c r="P85" s="159"/>
    </row>
    <row r="86" spans="1:16" s="155" customFormat="1" ht="20.25" customHeight="1" x14ac:dyDescent="0.25">
      <c r="A86" s="187" t="s">
        <v>283</v>
      </c>
      <c r="B86" s="188"/>
      <c r="C86" s="188"/>
      <c r="D86" s="188"/>
      <c r="E86" s="188"/>
      <c r="F86" s="189"/>
      <c r="G86" s="136"/>
      <c r="H86" s="151"/>
      <c r="O86" s="158"/>
      <c r="P86" s="159"/>
    </row>
    <row r="87" spans="1:16" s="155" customFormat="1" ht="24" customHeight="1" x14ac:dyDescent="0.25">
      <c r="A87" s="25" t="s">
        <v>51</v>
      </c>
      <c r="B87" s="26" t="s">
        <v>547</v>
      </c>
      <c r="C87" s="11" t="s">
        <v>12</v>
      </c>
      <c r="D87" s="12">
        <v>2</v>
      </c>
      <c r="E87" s="26"/>
      <c r="F87" s="26"/>
      <c r="G87" s="137"/>
      <c r="H87" s="151"/>
      <c r="O87" s="158"/>
      <c r="P87" s="159"/>
    </row>
    <row r="88" spans="1:16" s="155" customFormat="1" ht="24" customHeight="1" x14ac:dyDescent="0.25">
      <c r="A88" s="34" t="s">
        <v>509</v>
      </c>
      <c r="B88" s="23" t="s">
        <v>73</v>
      </c>
      <c r="C88" s="19" t="s">
        <v>12</v>
      </c>
      <c r="D88" s="18">
        <v>2</v>
      </c>
      <c r="E88" s="23"/>
      <c r="F88" s="23"/>
      <c r="G88" s="138" t="s">
        <v>212</v>
      </c>
      <c r="H88" s="151"/>
      <c r="O88" s="158"/>
      <c r="P88" s="159"/>
    </row>
    <row r="89" spans="1:16" s="155" customFormat="1" ht="25.5" customHeight="1" x14ac:dyDescent="0.25">
      <c r="A89" s="34" t="s">
        <v>510</v>
      </c>
      <c r="B89" s="23" t="s">
        <v>70</v>
      </c>
      <c r="C89" s="19" t="s">
        <v>12</v>
      </c>
      <c r="D89" s="18">
        <v>2</v>
      </c>
      <c r="E89" s="23"/>
      <c r="F89" s="23" t="s">
        <v>13</v>
      </c>
      <c r="G89" s="138" t="s">
        <v>212</v>
      </c>
      <c r="H89" s="151"/>
      <c r="O89" s="158"/>
      <c r="P89" s="159"/>
    </row>
    <row r="90" spans="1:16" s="155" customFormat="1" ht="25.5" customHeight="1" x14ac:dyDescent="0.25">
      <c r="A90" s="25" t="s">
        <v>52</v>
      </c>
      <c r="B90" s="26" t="s">
        <v>220</v>
      </c>
      <c r="C90" s="11" t="s">
        <v>12</v>
      </c>
      <c r="D90" s="12">
        <v>2</v>
      </c>
      <c r="E90" s="26"/>
      <c r="F90" s="26"/>
      <c r="G90" s="137"/>
      <c r="H90" s="151"/>
      <c r="O90" s="158"/>
      <c r="P90" s="159"/>
    </row>
    <row r="91" spans="1:16" s="155" customFormat="1" ht="37.5" customHeight="1" x14ac:dyDescent="0.25">
      <c r="A91" s="22" t="s">
        <v>288</v>
      </c>
      <c r="B91" s="23" t="s">
        <v>241</v>
      </c>
      <c r="C91" s="19" t="s">
        <v>12</v>
      </c>
      <c r="D91" s="18">
        <v>2</v>
      </c>
      <c r="E91" s="23"/>
      <c r="F91" s="23" t="s">
        <v>13</v>
      </c>
      <c r="G91" s="20" t="s">
        <v>154</v>
      </c>
      <c r="H91" s="151"/>
      <c r="O91" s="158"/>
      <c r="P91" s="159"/>
    </row>
    <row r="92" spans="1:16" s="155" customFormat="1" ht="18.75" customHeight="1" x14ac:dyDescent="0.25">
      <c r="A92" s="175" t="s">
        <v>214</v>
      </c>
      <c r="B92" s="176"/>
      <c r="C92" s="176"/>
      <c r="D92" s="177"/>
      <c r="E92" s="26"/>
      <c r="F92" s="26"/>
      <c r="G92" s="137"/>
      <c r="H92" s="151"/>
      <c r="O92" s="158"/>
      <c r="P92" s="159"/>
    </row>
    <row r="93" spans="1:16" s="155" customFormat="1" ht="29.25" customHeight="1" x14ac:dyDescent="0.25">
      <c r="A93" s="28" t="s">
        <v>53</v>
      </c>
      <c r="B93" s="29" t="s">
        <v>276</v>
      </c>
      <c r="C93" s="30" t="s">
        <v>17</v>
      </c>
      <c r="D93" s="31">
        <v>48.9</v>
      </c>
      <c r="E93" s="26"/>
      <c r="F93" s="26" t="s">
        <v>549</v>
      </c>
      <c r="G93" s="27" t="s">
        <v>528</v>
      </c>
      <c r="H93" s="151">
        <f>39.4+39.5-20</f>
        <v>58.900000000000006</v>
      </c>
      <c r="O93" s="158"/>
      <c r="P93" s="159"/>
    </row>
    <row r="94" spans="1:16" s="155" customFormat="1" ht="24.75" customHeight="1" x14ac:dyDescent="0.25">
      <c r="A94" s="22" t="s">
        <v>511</v>
      </c>
      <c r="B94" s="16" t="s">
        <v>215</v>
      </c>
      <c r="C94" s="17" t="s">
        <v>17</v>
      </c>
      <c r="D94" s="139">
        <v>39.4</v>
      </c>
      <c r="E94" s="23"/>
      <c r="F94" s="23"/>
      <c r="G94" s="20" t="s">
        <v>154</v>
      </c>
      <c r="H94" s="151"/>
      <c r="O94" s="158"/>
      <c r="P94" s="159"/>
    </row>
    <row r="95" spans="1:16" s="155" customFormat="1" ht="24.75" customHeight="1" x14ac:dyDescent="0.25">
      <c r="A95" s="22" t="s">
        <v>512</v>
      </c>
      <c r="B95" s="16" t="s">
        <v>216</v>
      </c>
      <c r="C95" s="17" t="s">
        <v>17</v>
      </c>
      <c r="D95" s="139">
        <v>39.5</v>
      </c>
      <c r="E95" s="23"/>
      <c r="F95" s="23"/>
      <c r="G95" s="20" t="s">
        <v>154</v>
      </c>
      <c r="H95" s="151"/>
      <c r="O95" s="158"/>
      <c r="P95" s="159"/>
    </row>
    <row r="96" spans="1:16" s="155" customFormat="1" ht="30" customHeight="1" x14ac:dyDescent="0.25">
      <c r="A96" s="22" t="s">
        <v>55</v>
      </c>
      <c r="B96" s="23" t="s">
        <v>217</v>
      </c>
      <c r="C96" s="19" t="s">
        <v>17</v>
      </c>
      <c r="D96" s="24">
        <v>43.34</v>
      </c>
      <c r="E96" s="19"/>
      <c r="F96" s="23" t="s">
        <v>71</v>
      </c>
      <c r="G96" s="20" t="s">
        <v>154</v>
      </c>
      <c r="H96" s="151"/>
      <c r="O96" s="158"/>
      <c r="P96" s="159"/>
    </row>
    <row r="97" spans="1:16" s="155" customFormat="1" ht="30.75" customHeight="1" x14ac:dyDescent="0.25">
      <c r="A97" s="22" t="s">
        <v>56</v>
      </c>
      <c r="B97" s="23" t="s">
        <v>218</v>
      </c>
      <c r="C97" s="19" t="s">
        <v>17</v>
      </c>
      <c r="D97" s="24">
        <v>43.45</v>
      </c>
      <c r="E97" s="140"/>
      <c r="F97" s="141" t="s">
        <v>72</v>
      </c>
      <c r="G97" s="20" t="s">
        <v>154</v>
      </c>
      <c r="H97" s="151"/>
      <c r="O97" s="158"/>
      <c r="P97" s="159"/>
    </row>
    <row r="98" spans="1:16" s="155" customFormat="1" ht="34.5" customHeight="1" x14ac:dyDescent="0.25">
      <c r="A98" s="25" t="s">
        <v>57</v>
      </c>
      <c r="B98" s="26" t="s">
        <v>278</v>
      </c>
      <c r="C98" s="11" t="s">
        <v>17</v>
      </c>
      <c r="D98" s="31">
        <f>8.2+17+16</f>
        <v>41.2</v>
      </c>
      <c r="E98" s="26"/>
      <c r="F98" s="26"/>
      <c r="G98" s="27" t="s">
        <v>528</v>
      </c>
      <c r="H98" s="151"/>
      <c r="O98" s="158"/>
      <c r="P98" s="159"/>
    </row>
    <row r="99" spans="1:16" s="155" customFormat="1" ht="18.75" customHeight="1" x14ac:dyDescent="0.25">
      <c r="A99" s="22" t="s">
        <v>295</v>
      </c>
      <c r="B99" s="23" t="s">
        <v>223</v>
      </c>
      <c r="C99" s="19" t="s">
        <v>17</v>
      </c>
      <c r="D99" s="24">
        <v>8.1999999999999993</v>
      </c>
      <c r="E99" s="19"/>
      <c r="F99" s="19"/>
      <c r="G99" s="20" t="s">
        <v>154</v>
      </c>
      <c r="H99" s="151"/>
      <c r="O99" s="158"/>
      <c r="P99" s="159"/>
    </row>
    <row r="100" spans="1:16" s="155" customFormat="1" ht="18.75" customHeight="1" x14ac:dyDescent="0.25">
      <c r="A100" s="22" t="s">
        <v>513</v>
      </c>
      <c r="B100" s="23" t="s">
        <v>222</v>
      </c>
      <c r="C100" s="19" t="s">
        <v>17</v>
      </c>
      <c r="D100" s="18">
        <f>17+16</f>
        <v>33</v>
      </c>
      <c r="E100" s="19"/>
      <c r="F100" s="19" t="s">
        <v>13</v>
      </c>
      <c r="G100" s="20" t="s">
        <v>154</v>
      </c>
      <c r="H100" s="151"/>
      <c r="O100" s="158"/>
      <c r="P100" s="159"/>
    </row>
    <row r="101" spans="1:16" s="155" customFormat="1" ht="20.25" customHeight="1" x14ac:dyDescent="0.25">
      <c r="A101" s="175" t="s">
        <v>226</v>
      </c>
      <c r="B101" s="176"/>
      <c r="C101" s="176"/>
      <c r="D101" s="177"/>
      <c r="E101" s="137"/>
      <c r="F101" s="137"/>
      <c r="G101" s="38"/>
      <c r="H101" s="151"/>
      <c r="O101" s="158"/>
      <c r="P101" s="159"/>
    </row>
    <row r="102" spans="1:16" s="155" customFormat="1" ht="37.5" customHeight="1" x14ac:dyDescent="0.25">
      <c r="A102" s="25" t="s">
        <v>58</v>
      </c>
      <c r="B102" s="37" t="s">
        <v>229</v>
      </c>
      <c r="C102" s="11" t="s">
        <v>12</v>
      </c>
      <c r="D102" s="12">
        <v>1</v>
      </c>
      <c r="E102" s="137"/>
      <c r="F102" s="32" t="s">
        <v>270</v>
      </c>
      <c r="G102" s="38"/>
      <c r="H102" s="151"/>
      <c r="O102" s="158"/>
      <c r="P102" s="159"/>
    </row>
    <row r="103" spans="1:16" s="155" customFormat="1" ht="27.75" customHeight="1" x14ac:dyDescent="0.25">
      <c r="A103" s="25" t="s">
        <v>514</v>
      </c>
      <c r="B103" s="26" t="s">
        <v>294</v>
      </c>
      <c r="C103" s="11" t="s">
        <v>134</v>
      </c>
      <c r="D103" s="36">
        <f>(127+107.5)/1000</f>
        <v>0.23449999999999999</v>
      </c>
      <c r="E103" s="37"/>
      <c r="F103" s="26"/>
      <c r="G103" s="38"/>
      <c r="H103" s="151"/>
      <c r="O103" s="158"/>
      <c r="P103" s="159"/>
    </row>
    <row r="104" spans="1:16" s="155" customFormat="1" ht="26.25" customHeight="1" x14ac:dyDescent="0.25">
      <c r="A104" s="178" t="s">
        <v>548</v>
      </c>
      <c r="B104" s="179"/>
      <c r="C104" s="179"/>
      <c r="D104" s="179"/>
      <c r="E104" s="179"/>
      <c r="F104" s="179"/>
      <c r="G104" s="180"/>
      <c r="O104" s="158"/>
      <c r="P104" s="159" t="s">
        <v>33</v>
      </c>
    </row>
    <row r="105" spans="1:16" s="155" customFormat="1" ht="15" x14ac:dyDescent="0.25">
      <c r="A105" s="182" t="s">
        <v>190</v>
      </c>
      <c r="B105" s="182"/>
      <c r="C105" s="182"/>
      <c r="D105" s="182"/>
      <c r="E105" s="182"/>
      <c r="F105" s="182"/>
      <c r="G105" s="142"/>
      <c r="O105" s="158"/>
      <c r="P105" s="159" t="s">
        <v>74</v>
      </c>
    </row>
    <row r="106" spans="1:16" s="155" customFormat="1" ht="20.25" customHeight="1" x14ac:dyDescent="0.25">
      <c r="A106" s="183" t="s">
        <v>75</v>
      </c>
      <c r="B106" s="183"/>
      <c r="C106" s="183"/>
      <c r="D106" s="183"/>
      <c r="E106" s="183"/>
      <c r="F106" s="183"/>
      <c r="G106" s="38"/>
      <c r="O106" s="158"/>
      <c r="P106" s="159" t="s">
        <v>75</v>
      </c>
    </row>
    <row r="107" spans="1:16" s="155" customFormat="1" ht="29.25" customHeight="1" x14ac:dyDescent="0.25">
      <c r="A107" s="25" t="s">
        <v>59</v>
      </c>
      <c r="B107" s="26" t="s">
        <v>230</v>
      </c>
      <c r="C107" s="11" t="s">
        <v>9</v>
      </c>
      <c r="D107" s="12">
        <v>4</v>
      </c>
      <c r="E107" s="26"/>
      <c r="F107" s="26" t="s">
        <v>13</v>
      </c>
      <c r="G107" s="137"/>
      <c r="H107" s="151"/>
      <c r="O107" s="158"/>
      <c r="P107" s="159"/>
    </row>
    <row r="108" spans="1:16" s="155" customFormat="1" ht="28.5" customHeight="1" x14ac:dyDescent="0.25">
      <c r="A108" s="34" t="s">
        <v>515</v>
      </c>
      <c r="B108" s="23" t="s">
        <v>70</v>
      </c>
      <c r="C108" s="19" t="s">
        <v>12</v>
      </c>
      <c r="D108" s="18">
        <v>4</v>
      </c>
      <c r="E108" s="23"/>
      <c r="F108" s="23" t="s">
        <v>13</v>
      </c>
      <c r="G108" s="138" t="s">
        <v>212</v>
      </c>
      <c r="H108" s="151"/>
      <c r="O108" s="158"/>
      <c r="P108" s="159"/>
    </row>
    <row r="109" spans="1:16" s="155" customFormat="1" ht="22.5" customHeight="1" x14ac:dyDescent="0.25">
      <c r="A109" s="34" t="s">
        <v>516</v>
      </c>
      <c r="B109" s="23" t="s">
        <v>76</v>
      </c>
      <c r="C109" s="19" t="s">
        <v>12</v>
      </c>
      <c r="D109" s="18">
        <v>4</v>
      </c>
      <c r="E109" s="23"/>
      <c r="F109" s="23" t="s">
        <v>13</v>
      </c>
      <c r="G109" s="138" t="s">
        <v>212</v>
      </c>
      <c r="H109" s="151"/>
      <c r="O109" s="158"/>
      <c r="P109" s="159"/>
    </row>
    <row r="110" spans="1:16" s="155" customFormat="1" ht="22.5" customHeight="1" x14ac:dyDescent="0.25">
      <c r="A110" s="25" t="s">
        <v>60</v>
      </c>
      <c r="B110" s="26" t="s">
        <v>220</v>
      </c>
      <c r="C110" s="11" t="s">
        <v>12</v>
      </c>
      <c r="D110" s="12">
        <v>4</v>
      </c>
      <c r="E110" s="26"/>
      <c r="F110" s="26"/>
      <c r="G110" s="137"/>
      <c r="H110" s="151"/>
      <c r="O110" s="158"/>
      <c r="P110" s="159"/>
    </row>
    <row r="111" spans="1:16" s="155" customFormat="1" ht="22.5" x14ac:dyDescent="0.25">
      <c r="A111" s="22" t="s">
        <v>289</v>
      </c>
      <c r="B111" s="23" t="s">
        <v>241</v>
      </c>
      <c r="C111" s="19" t="s">
        <v>12</v>
      </c>
      <c r="D111" s="18">
        <v>4</v>
      </c>
      <c r="E111" s="23"/>
      <c r="F111" s="23" t="s">
        <v>13</v>
      </c>
      <c r="G111" s="20" t="s">
        <v>154</v>
      </c>
      <c r="H111" s="151"/>
      <c r="O111" s="158"/>
      <c r="P111" s="159"/>
    </row>
    <row r="112" spans="1:16" s="155" customFormat="1" ht="22.5" customHeight="1" x14ac:dyDescent="0.25">
      <c r="A112" s="175" t="s">
        <v>214</v>
      </c>
      <c r="B112" s="176"/>
      <c r="C112" s="176"/>
      <c r="D112" s="177"/>
      <c r="E112" s="26"/>
      <c r="F112" s="26"/>
      <c r="G112" s="137"/>
      <c r="H112" s="151"/>
      <c r="O112" s="158"/>
      <c r="P112" s="159"/>
    </row>
    <row r="113" spans="1:16" s="155" customFormat="1" ht="29.25" customHeight="1" x14ac:dyDescent="0.25">
      <c r="A113" s="28" t="s">
        <v>62</v>
      </c>
      <c r="B113" s="29" t="s">
        <v>276</v>
      </c>
      <c r="C113" s="30" t="s">
        <v>17</v>
      </c>
      <c r="D113" s="31">
        <v>150.30000000000001</v>
      </c>
      <c r="E113" s="26"/>
      <c r="F113" s="26" t="s">
        <v>551</v>
      </c>
      <c r="G113" s="27" t="s">
        <v>528</v>
      </c>
      <c r="H113" s="151">
        <f>95.2+95.1-40</f>
        <v>150.30000000000001</v>
      </c>
      <c r="O113" s="158"/>
      <c r="P113" s="159"/>
    </row>
    <row r="114" spans="1:16" s="155" customFormat="1" ht="30" customHeight="1" x14ac:dyDescent="0.25">
      <c r="A114" s="22" t="s">
        <v>517</v>
      </c>
      <c r="B114" s="16" t="s">
        <v>215</v>
      </c>
      <c r="C114" s="17" t="s">
        <v>17</v>
      </c>
      <c r="D114" s="21">
        <v>95.2</v>
      </c>
      <c r="E114" s="141"/>
      <c r="F114" s="141" t="s">
        <v>13</v>
      </c>
      <c r="G114" s="20" t="s">
        <v>154</v>
      </c>
      <c r="H114" s="151"/>
      <c r="O114" s="158"/>
      <c r="P114" s="159"/>
    </row>
    <row r="115" spans="1:16" s="155" customFormat="1" ht="20.25" customHeight="1" x14ac:dyDescent="0.25">
      <c r="A115" s="22" t="s">
        <v>518</v>
      </c>
      <c r="B115" s="16" t="s">
        <v>216</v>
      </c>
      <c r="C115" s="17" t="s">
        <v>17</v>
      </c>
      <c r="D115" s="21">
        <v>95.1</v>
      </c>
      <c r="E115" s="141"/>
      <c r="F115" s="141" t="s">
        <v>13</v>
      </c>
      <c r="G115" s="20" t="s">
        <v>154</v>
      </c>
      <c r="H115" s="151"/>
      <c r="O115" s="158"/>
      <c r="P115" s="159"/>
    </row>
    <row r="116" spans="1:16" s="155" customFormat="1" ht="30" customHeight="1" x14ac:dyDescent="0.25">
      <c r="A116" s="22" t="s">
        <v>64</v>
      </c>
      <c r="B116" s="23" t="s">
        <v>217</v>
      </c>
      <c r="C116" s="19" t="s">
        <v>17</v>
      </c>
      <c r="D116" s="24">
        <v>104.72</v>
      </c>
      <c r="E116" s="141"/>
      <c r="F116" s="141" t="s">
        <v>78</v>
      </c>
      <c r="G116" s="20" t="s">
        <v>154</v>
      </c>
      <c r="H116" s="151"/>
      <c r="O116" s="158"/>
      <c r="P116" s="159"/>
    </row>
    <row r="117" spans="1:16" s="155" customFormat="1" ht="29.25" customHeight="1" x14ac:dyDescent="0.25">
      <c r="A117" s="22" t="s">
        <v>66</v>
      </c>
      <c r="B117" s="23" t="s">
        <v>218</v>
      </c>
      <c r="C117" s="19" t="s">
        <v>17</v>
      </c>
      <c r="D117" s="24">
        <v>104.61</v>
      </c>
      <c r="E117" s="141"/>
      <c r="F117" s="141" t="s">
        <v>77</v>
      </c>
      <c r="G117" s="20" t="s">
        <v>154</v>
      </c>
      <c r="H117" s="151"/>
      <c r="O117" s="158"/>
      <c r="P117" s="159"/>
    </row>
    <row r="118" spans="1:16" s="155" customFormat="1" ht="30" customHeight="1" x14ac:dyDescent="0.25">
      <c r="A118" s="25" t="s">
        <v>67</v>
      </c>
      <c r="B118" s="26" t="s">
        <v>278</v>
      </c>
      <c r="C118" s="11" t="s">
        <v>17</v>
      </c>
      <c r="D118" s="31">
        <f>20.3+23.8</f>
        <v>44.1</v>
      </c>
      <c r="E118" s="26"/>
      <c r="F118" s="26"/>
      <c r="G118" s="27" t="s">
        <v>528</v>
      </c>
      <c r="H118" s="151"/>
      <c r="O118" s="158"/>
      <c r="P118" s="159"/>
    </row>
    <row r="119" spans="1:16" s="155" customFormat="1" ht="21.75" customHeight="1" x14ac:dyDescent="0.25">
      <c r="A119" s="22" t="s">
        <v>519</v>
      </c>
      <c r="B119" s="23" t="s">
        <v>223</v>
      </c>
      <c r="C119" s="19" t="s">
        <v>17</v>
      </c>
      <c r="D119" s="143">
        <v>20.3</v>
      </c>
      <c r="E119" s="144"/>
      <c r="F119" s="144"/>
      <c r="G119" s="20" t="s">
        <v>154</v>
      </c>
      <c r="H119" s="151"/>
      <c r="O119" s="158"/>
      <c r="P119" s="159"/>
    </row>
    <row r="120" spans="1:16" s="155" customFormat="1" ht="29.25" customHeight="1" x14ac:dyDescent="0.25">
      <c r="A120" s="22" t="s">
        <v>520</v>
      </c>
      <c r="B120" s="23" t="s">
        <v>222</v>
      </c>
      <c r="C120" s="19" t="s">
        <v>17</v>
      </c>
      <c r="D120" s="143">
        <v>23.8</v>
      </c>
      <c r="E120" s="144"/>
      <c r="F120" s="144"/>
      <c r="G120" s="20" t="s">
        <v>154</v>
      </c>
      <c r="H120" s="151"/>
      <c r="O120" s="158"/>
      <c r="P120" s="159"/>
    </row>
    <row r="121" spans="1:16" s="155" customFormat="1" ht="26.25" customHeight="1" x14ac:dyDescent="0.25">
      <c r="A121" s="178" t="s">
        <v>550</v>
      </c>
      <c r="B121" s="179"/>
      <c r="C121" s="179"/>
      <c r="D121" s="179"/>
      <c r="E121" s="179"/>
      <c r="F121" s="179"/>
      <c r="G121" s="180"/>
      <c r="O121" s="158"/>
      <c r="P121" s="159" t="s">
        <v>33</v>
      </c>
    </row>
    <row r="122" spans="1:16" s="155" customFormat="1" ht="36.75" customHeight="1" x14ac:dyDescent="0.25">
      <c r="A122" s="160"/>
    </row>
    <row r="123" spans="1:16" s="155" customFormat="1" ht="26.25" x14ac:dyDescent="0.25">
      <c r="B123" s="1" t="s">
        <v>260</v>
      </c>
      <c r="C123" s="161"/>
      <c r="D123" s="162"/>
      <c r="E123" s="161" t="s">
        <v>261</v>
      </c>
    </row>
    <row r="124" spans="1:16" ht="11.25" customHeight="1" x14ac:dyDescent="0.2">
      <c r="B124" s="163"/>
      <c r="C124" s="161"/>
      <c r="D124" s="161"/>
      <c r="E124" s="161"/>
    </row>
    <row r="125" spans="1:16" ht="11.25" customHeight="1" x14ac:dyDescent="0.2">
      <c r="B125" s="163"/>
      <c r="C125" s="161"/>
      <c r="D125" s="161"/>
      <c r="E125" s="161"/>
    </row>
    <row r="126" spans="1:16" ht="24.75" customHeight="1" x14ac:dyDescent="0.2">
      <c r="B126" s="163" t="s">
        <v>265</v>
      </c>
      <c r="C126" s="161"/>
      <c r="D126" s="162"/>
      <c r="E126" s="161" t="s">
        <v>262</v>
      </c>
    </row>
    <row r="127" spans="1:16" ht="11.25" customHeight="1" x14ac:dyDescent="0.2">
      <c r="B127" s="163"/>
      <c r="C127" s="161"/>
      <c r="D127" s="161"/>
      <c r="E127" s="161"/>
    </row>
    <row r="128" spans="1:16" s="155" customFormat="1" ht="15" x14ac:dyDescent="0.25">
      <c r="B128" s="163"/>
      <c r="C128" s="161"/>
      <c r="D128" s="161"/>
      <c r="E128" s="161"/>
    </row>
    <row r="129" spans="2:5" s="155" customFormat="1" ht="26.25" x14ac:dyDescent="0.25">
      <c r="B129" s="163" t="s">
        <v>568</v>
      </c>
      <c r="C129" s="161"/>
      <c r="D129" s="162"/>
      <c r="E129" s="161" t="s">
        <v>264</v>
      </c>
    </row>
    <row r="130" spans="2:5" s="155" customFormat="1" ht="15" x14ac:dyDescent="0.25">
      <c r="B130" s="151"/>
    </row>
  </sheetData>
  <autoFilter ref="A17:AB121"/>
  <mergeCells count="24">
    <mergeCell ref="F5:G5"/>
    <mergeCell ref="A13:G13"/>
    <mergeCell ref="A19:F19"/>
    <mergeCell ref="A30:C30"/>
    <mergeCell ref="A66:D66"/>
    <mergeCell ref="A77:D77"/>
    <mergeCell ref="A39:F39"/>
    <mergeCell ref="A53:F53"/>
    <mergeCell ref="A40:F40"/>
    <mergeCell ref="A38:G38"/>
    <mergeCell ref="A112:D112"/>
    <mergeCell ref="A121:G121"/>
    <mergeCell ref="A18:F18"/>
    <mergeCell ref="A14:G14"/>
    <mergeCell ref="A12:G12"/>
    <mergeCell ref="A105:F105"/>
    <mergeCell ref="A106:F106"/>
    <mergeCell ref="A82:F82"/>
    <mergeCell ref="A81:G81"/>
    <mergeCell ref="A92:D92"/>
    <mergeCell ref="A101:D101"/>
    <mergeCell ref="A80:G80"/>
    <mergeCell ref="A104:G104"/>
    <mergeCell ref="A86:F86"/>
  </mergeCells>
  <phoneticPr fontId="2" type="noConversion"/>
  <printOptions horizontalCentered="1"/>
  <pageMargins left="0.31496062992125984" right="0.31496062992125984" top="0.78740157480314965" bottom="0.31496062992125984" header="0.19685039370078741" footer="0.19685039370078741"/>
  <pageSetup paperSize="9" fitToHeight="10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49"/>
  <sheetViews>
    <sheetView view="pageBreakPreview" zoomScaleNormal="120" zoomScaleSheetLayoutView="100" workbookViewId="0">
      <selection activeCell="A12" sqref="A12:XFD12"/>
    </sheetView>
  </sheetViews>
  <sheetFormatPr defaultColWidth="9.140625" defaultRowHeight="11.25" customHeight="1" x14ac:dyDescent="0.2"/>
  <cols>
    <col min="1" max="1" width="6.7109375" style="150" customWidth="1"/>
    <col min="2" max="2" width="44.42578125" style="151" customWidth="1"/>
    <col min="3" max="3" width="10.7109375" style="151" customWidth="1"/>
    <col min="4" max="4" width="12.28515625" style="151" customWidth="1"/>
    <col min="5" max="5" width="15.140625" style="151" customWidth="1"/>
    <col min="6" max="6" width="17.85546875" style="151" customWidth="1"/>
    <col min="7" max="7" width="23.7109375" style="151" customWidth="1"/>
    <col min="8" max="8" width="16.5703125" style="151" customWidth="1"/>
    <col min="9" max="14" width="9.140625" style="151"/>
    <col min="15" max="16" width="135.28515625" style="152" hidden="1" customWidth="1"/>
    <col min="17" max="18" width="55.140625" style="153" hidden="1" customWidth="1"/>
    <col min="19" max="22" width="69" style="154" hidden="1" customWidth="1"/>
    <col min="23" max="24" width="55.140625" style="153" hidden="1" customWidth="1"/>
    <col min="25" max="28" width="69" style="154" hidden="1" customWidth="1"/>
    <col min="29" max="16384" width="9.140625" style="151"/>
  </cols>
  <sheetData>
    <row r="1" spans="1:7" s="209" customFormat="1" ht="12" x14ac:dyDescent="0.2">
      <c r="A1" s="205"/>
      <c r="B1" s="206"/>
      <c r="C1" s="207"/>
      <c r="D1" s="208"/>
      <c r="G1" s="210" t="s">
        <v>566</v>
      </c>
    </row>
    <row r="2" spans="1:7" s="209" customFormat="1" ht="12" x14ac:dyDescent="0.2">
      <c r="A2" s="205"/>
      <c r="B2" s="206"/>
      <c r="C2" s="207"/>
      <c r="D2" s="208"/>
      <c r="G2" s="222" t="s">
        <v>563</v>
      </c>
    </row>
    <row r="3" spans="1:7" s="209" customFormat="1" ht="12" x14ac:dyDescent="0.2">
      <c r="A3" s="205"/>
      <c r="B3" s="206"/>
      <c r="C3" s="207"/>
      <c r="D3" s="208"/>
      <c r="E3" s="210"/>
    </row>
    <row r="4" spans="1:7" s="209" customFormat="1" ht="12" x14ac:dyDescent="0.2">
      <c r="A4" s="205"/>
      <c r="B4" s="211" t="s">
        <v>557</v>
      </c>
      <c r="E4" s="211"/>
      <c r="F4" s="211" t="s">
        <v>237</v>
      </c>
    </row>
    <row r="5" spans="1:7" s="209" customFormat="1" ht="26.25" customHeight="1" x14ac:dyDescent="0.2">
      <c r="B5" s="212"/>
      <c r="E5" s="221"/>
      <c r="F5" s="221" t="s">
        <v>558</v>
      </c>
    </row>
    <row r="6" spans="1:7" s="209" customFormat="1" ht="12" x14ac:dyDescent="0.2">
      <c r="B6" s="215"/>
      <c r="E6" s="215"/>
      <c r="F6" s="215"/>
    </row>
    <row r="7" spans="1:7" s="209" customFormat="1" ht="14.25" customHeight="1" x14ac:dyDescent="0.2">
      <c r="B7" s="216" t="s">
        <v>559</v>
      </c>
      <c r="E7" s="216"/>
      <c r="F7" s="216" t="s">
        <v>238</v>
      </c>
    </row>
    <row r="8" spans="1:7" s="209" customFormat="1" ht="21.75" customHeight="1" x14ac:dyDescent="0.2">
      <c r="B8" s="217" t="s">
        <v>560</v>
      </c>
      <c r="E8" s="217"/>
      <c r="F8" s="217" t="s">
        <v>560</v>
      </c>
    </row>
    <row r="9" spans="1:7" s="209" customFormat="1" ht="12" x14ac:dyDescent="0.2">
      <c r="A9" s="218" t="s">
        <v>561</v>
      </c>
      <c r="E9" s="219" t="s">
        <v>561</v>
      </c>
      <c r="F9" s="214"/>
    </row>
    <row r="10" spans="1:7" s="220" customFormat="1" ht="12.75" x14ac:dyDescent="0.2"/>
    <row r="11" spans="1:7" s="155" customFormat="1" ht="15.75" x14ac:dyDescent="0.25">
      <c r="A11" s="174" t="s">
        <v>542</v>
      </c>
      <c r="B11" s="174"/>
      <c r="C11" s="174"/>
      <c r="D11" s="174"/>
      <c r="E11" s="174"/>
      <c r="F11" s="174"/>
      <c r="G11" s="174"/>
    </row>
    <row r="12" spans="1:7" s="6" customFormat="1" ht="15.75" x14ac:dyDescent="0.25">
      <c r="A12" s="174" t="s">
        <v>562</v>
      </c>
      <c r="B12" s="174"/>
      <c r="C12" s="174"/>
      <c r="D12" s="174"/>
      <c r="E12" s="174"/>
      <c r="F12" s="174"/>
      <c r="G12" s="174"/>
    </row>
    <row r="13" spans="1:7" s="155" customFormat="1" ht="23.25" customHeight="1" x14ac:dyDescent="0.25">
      <c r="A13" s="173" t="s">
        <v>301</v>
      </c>
      <c r="B13" s="173"/>
      <c r="C13" s="173"/>
      <c r="D13" s="173"/>
      <c r="E13" s="173"/>
      <c r="F13" s="173"/>
      <c r="G13" s="173"/>
    </row>
    <row r="14" spans="1:7" s="155" customFormat="1" ht="9.75" customHeight="1" x14ac:dyDescent="0.25">
      <c r="A14" s="156"/>
    </row>
    <row r="15" spans="1:7" s="155" customFormat="1" ht="36" customHeight="1" x14ac:dyDescent="0.25">
      <c r="A15" s="28" t="s">
        <v>0</v>
      </c>
      <c r="B15" s="11" t="s">
        <v>1</v>
      </c>
      <c r="C15" s="11" t="s">
        <v>2</v>
      </c>
      <c r="D15" s="11" t="s">
        <v>3</v>
      </c>
      <c r="E15" s="11" t="s">
        <v>4</v>
      </c>
      <c r="F15" s="11" t="s">
        <v>5</v>
      </c>
      <c r="G15" s="157" t="s">
        <v>186</v>
      </c>
    </row>
    <row r="16" spans="1:7" s="155" customFormat="1" ht="15" x14ac:dyDescent="0.25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</row>
    <row r="17" spans="1:16" s="155" customFormat="1" ht="15.75" customHeight="1" x14ac:dyDescent="0.25">
      <c r="A17" s="182" t="s">
        <v>302</v>
      </c>
      <c r="B17" s="182"/>
      <c r="C17" s="182"/>
      <c r="D17" s="182"/>
      <c r="E17" s="182"/>
      <c r="F17" s="182"/>
      <c r="G17" s="142"/>
      <c r="O17" s="158"/>
      <c r="P17" s="159" t="s">
        <v>79</v>
      </c>
    </row>
    <row r="18" spans="1:16" s="155" customFormat="1" ht="17.25" customHeight="1" x14ac:dyDescent="0.25">
      <c r="A18" s="183" t="s">
        <v>80</v>
      </c>
      <c r="B18" s="183"/>
      <c r="C18" s="183"/>
      <c r="D18" s="183"/>
      <c r="E18" s="183"/>
      <c r="F18" s="183"/>
      <c r="G18" s="38"/>
      <c r="O18" s="158"/>
      <c r="P18" s="159" t="s">
        <v>80</v>
      </c>
    </row>
    <row r="19" spans="1:16" s="155" customFormat="1" ht="28.5" customHeight="1" x14ac:dyDescent="0.25">
      <c r="A19" s="25" t="s">
        <v>8</v>
      </c>
      <c r="B19" s="26" t="s">
        <v>221</v>
      </c>
      <c r="C19" s="11" t="s">
        <v>9</v>
      </c>
      <c r="D19" s="12">
        <v>6</v>
      </c>
      <c r="E19" s="26"/>
      <c r="F19" s="26" t="s">
        <v>13</v>
      </c>
      <c r="G19" s="137"/>
      <c r="H19" s="151"/>
      <c r="O19" s="158"/>
      <c r="P19" s="159"/>
    </row>
    <row r="20" spans="1:16" s="155" customFormat="1" ht="23.25" customHeight="1" x14ac:dyDescent="0.25">
      <c r="A20" s="34" t="s">
        <v>205</v>
      </c>
      <c r="B20" s="23" t="s">
        <v>11</v>
      </c>
      <c r="C20" s="19" t="s">
        <v>12</v>
      </c>
      <c r="D20" s="18">
        <v>2</v>
      </c>
      <c r="E20" s="23"/>
      <c r="F20" s="23" t="s">
        <v>13</v>
      </c>
      <c r="G20" s="138" t="s">
        <v>212</v>
      </c>
      <c r="H20" s="151"/>
      <c r="O20" s="158"/>
      <c r="P20" s="159"/>
    </row>
    <row r="21" spans="1:16" s="155" customFormat="1" ht="23.25" customHeight="1" x14ac:dyDescent="0.25">
      <c r="A21" s="34" t="s">
        <v>206</v>
      </c>
      <c r="B21" s="23" t="s">
        <v>50</v>
      </c>
      <c r="C21" s="19" t="s">
        <v>12</v>
      </c>
      <c r="D21" s="18">
        <v>2</v>
      </c>
      <c r="E21" s="23"/>
      <c r="F21" s="23" t="s">
        <v>13</v>
      </c>
      <c r="G21" s="138" t="s">
        <v>212</v>
      </c>
      <c r="H21" s="151"/>
      <c r="O21" s="158"/>
      <c r="P21" s="159"/>
    </row>
    <row r="22" spans="1:16" s="155" customFormat="1" ht="23.25" customHeight="1" x14ac:dyDescent="0.25">
      <c r="A22" s="34" t="s">
        <v>306</v>
      </c>
      <c r="B22" s="23" t="s">
        <v>271</v>
      </c>
      <c r="C22" s="19" t="s">
        <v>12</v>
      </c>
      <c r="D22" s="18">
        <v>4</v>
      </c>
      <c r="E22" s="23"/>
      <c r="F22" s="23"/>
      <c r="G22" s="138" t="s">
        <v>212</v>
      </c>
      <c r="H22" s="151"/>
      <c r="O22" s="158"/>
      <c r="P22" s="159"/>
    </row>
    <row r="23" spans="1:16" s="155" customFormat="1" ht="27" customHeight="1" x14ac:dyDescent="0.25">
      <c r="A23" s="22" t="s">
        <v>208</v>
      </c>
      <c r="B23" s="23" t="s">
        <v>231</v>
      </c>
      <c r="C23" s="19" t="s">
        <v>25</v>
      </c>
      <c r="D23" s="18">
        <v>6</v>
      </c>
      <c r="E23" s="23"/>
      <c r="F23" s="23"/>
      <c r="G23" s="20" t="s">
        <v>154</v>
      </c>
      <c r="H23" s="151"/>
      <c r="O23" s="158"/>
      <c r="P23" s="159"/>
    </row>
    <row r="24" spans="1:16" s="155" customFormat="1" ht="25.5" customHeight="1" x14ac:dyDescent="0.25">
      <c r="A24" s="22" t="s">
        <v>307</v>
      </c>
      <c r="B24" s="23" t="s">
        <v>28</v>
      </c>
      <c r="C24" s="19" t="s">
        <v>12</v>
      </c>
      <c r="D24" s="18">
        <v>6</v>
      </c>
      <c r="E24" s="23"/>
      <c r="F24" s="23"/>
      <c r="G24" s="20" t="s">
        <v>154</v>
      </c>
      <c r="H24" s="151"/>
      <c r="O24" s="158"/>
      <c r="P24" s="159"/>
    </row>
    <row r="25" spans="1:16" s="155" customFormat="1" ht="25.5" customHeight="1" x14ac:dyDescent="0.25">
      <c r="A25" s="25" t="s">
        <v>10</v>
      </c>
      <c r="B25" s="26" t="s">
        <v>503</v>
      </c>
      <c r="C25" s="11" t="s">
        <v>12</v>
      </c>
      <c r="D25" s="12">
        <v>6</v>
      </c>
      <c r="E25" s="26"/>
      <c r="F25" s="26" t="s">
        <v>344</v>
      </c>
      <c r="G25" s="32"/>
      <c r="H25" s="151"/>
      <c r="O25" s="158"/>
      <c r="P25" s="159"/>
    </row>
    <row r="26" spans="1:16" s="155" customFormat="1" ht="26.25" customHeight="1" x14ac:dyDescent="0.25">
      <c r="A26" s="34" t="s">
        <v>210</v>
      </c>
      <c r="B26" s="23" t="s">
        <v>81</v>
      </c>
      <c r="C26" s="19" t="s">
        <v>12</v>
      </c>
      <c r="D26" s="18">
        <v>6</v>
      </c>
      <c r="E26" s="23"/>
      <c r="F26" s="23" t="s">
        <v>82</v>
      </c>
      <c r="G26" s="138" t="s">
        <v>212</v>
      </c>
      <c r="H26" s="151"/>
      <c r="O26" s="158"/>
      <c r="P26" s="159"/>
    </row>
    <row r="27" spans="1:16" s="155" customFormat="1" ht="26.25" customHeight="1" x14ac:dyDescent="0.25">
      <c r="A27" s="28" t="s">
        <v>153</v>
      </c>
      <c r="B27" s="26" t="s">
        <v>543</v>
      </c>
      <c r="C27" s="11" t="s">
        <v>12</v>
      </c>
      <c r="D27" s="12">
        <v>66</v>
      </c>
      <c r="E27" s="26"/>
      <c r="F27" s="26"/>
      <c r="G27" s="32"/>
      <c r="H27" s="151"/>
      <c r="O27" s="158"/>
      <c r="P27" s="159"/>
    </row>
    <row r="28" spans="1:16" s="155" customFormat="1" ht="23.25" customHeight="1" x14ac:dyDescent="0.25">
      <c r="A28" s="22" t="s">
        <v>14</v>
      </c>
      <c r="B28" s="23" t="s">
        <v>272</v>
      </c>
      <c r="C28" s="19" t="s">
        <v>12</v>
      </c>
      <c r="D28" s="18">
        <v>6</v>
      </c>
      <c r="E28" s="23"/>
      <c r="F28" s="23" t="s">
        <v>82</v>
      </c>
      <c r="G28" s="20" t="s">
        <v>154</v>
      </c>
      <c r="H28" s="151"/>
      <c r="O28" s="158"/>
      <c r="P28" s="159"/>
    </row>
    <row r="29" spans="1:16" s="155" customFormat="1" ht="23.25" customHeight="1" x14ac:dyDescent="0.25">
      <c r="A29" s="25" t="s">
        <v>15</v>
      </c>
      <c r="B29" s="26" t="s">
        <v>225</v>
      </c>
      <c r="C29" s="11" t="s">
        <v>12</v>
      </c>
      <c r="D29" s="12">
        <v>2</v>
      </c>
      <c r="E29" s="26"/>
      <c r="F29" s="26" t="s">
        <v>85</v>
      </c>
      <c r="G29" s="38"/>
      <c r="H29" s="151"/>
      <c r="O29" s="158"/>
      <c r="P29" s="159"/>
    </row>
    <row r="30" spans="1:16" s="155" customFormat="1" ht="21" customHeight="1" x14ac:dyDescent="0.25">
      <c r="A30" s="34" t="s">
        <v>360</v>
      </c>
      <c r="B30" s="23" t="s">
        <v>45</v>
      </c>
      <c r="C30" s="19" t="s">
        <v>12</v>
      </c>
      <c r="D30" s="18">
        <v>2</v>
      </c>
      <c r="E30" s="23"/>
      <c r="F30" s="23" t="s">
        <v>85</v>
      </c>
      <c r="G30" s="138" t="s">
        <v>212</v>
      </c>
      <c r="H30" s="151"/>
      <c r="O30" s="158"/>
      <c r="P30" s="159"/>
    </row>
    <row r="31" spans="1:16" s="155" customFormat="1" ht="21" customHeight="1" x14ac:dyDescent="0.25">
      <c r="A31" s="28" t="s">
        <v>552</v>
      </c>
      <c r="B31" s="26" t="s">
        <v>543</v>
      </c>
      <c r="C31" s="11" t="s">
        <v>12</v>
      </c>
      <c r="D31" s="12">
        <v>6</v>
      </c>
      <c r="E31" s="26"/>
      <c r="F31" s="26"/>
      <c r="G31" s="136"/>
      <c r="H31" s="151"/>
      <c r="O31" s="158"/>
      <c r="P31" s="159"/>
    </row>
    <row r="32" spans="1:16" s="155" customFormat="1" ht="18.75" customHeight="1" x14ac:dyDescent="0.25">
      <c r="A32" s="175" t="s">
        <v>214</v>
      </c>
      <c r="B32" s="176"/>
      <c r="C32" s="176"/>
      <c r="D32" s="177"/>
      <c r="E32" s="37"/>
      <c r="F32" s="37" t="s">
        <v>13</v>
      </c>
      <c r="G32" s="38"/>
      <c r="H32" s="151"/>
      <c r="O32" s="158"/>
      <c r="P32" s="159"/>
    </row>
    <row r="33" spans="1:16" s="155" customFormat="1" ht="39.75" customHeight="1" x14ac:dyDescent="0.25">
      <c r="A33" s="28" t="s">
        <v>18</v>
      </c>
      <c r="B33" s="29" t="s">
        <v>276</v>
      </c>
      <c r="C33" s="30" t="s">
        <v>17</v>
      </c>
      <c r="D33" s="31">
        <f>64.5+46.6-60</f>
        <v>51.099999999999994</v>
      </c>
      <c r="E33" s="26"/>
      <c r="F33" s="26" t="s">
        <v>521</v>
      </c>
      <c r="G33" s="27" t="s">
        <v>528</v>
      </c>
      <c r="H33" s="151">
        <f>64.5+46.6-60</f>
        <v>51.099999999999994</v>
      </c>
      <c r="O33" s="158"/>
      <c r="P33" s="159"/>
    </row>
    <row r="34" spans="1:16" s="155" customFormat="1" ht="31.5" customHeight="1" x14ac:dyDescent="0.25">
      <c r="A34" s="22" t="s">
        <v>308</v>
      </c>
      <c r="B34" s="23" t="s">
        <v>19</v>
      </c>
      <c r="C34" s="19" t="s">
        <v>17</v>
      </c>
      <c r="D34" s="21">
        <v>64.5</v>
      </c>
      <c r="E34" s="23"/>
      <c r="F34" s="23" t="s">
        <v>13</v>
      </c>
      <c r="G34" s="20" t="s">
        <v>154</v>
      </c>
      <c r="H34" s="151"/>
      <c r="O34" s="158"/>
      <c r="P34" s="159"/>
    </row>
    <row r="35" spans="1:16" s="155" customFormat="1" ht="22.5" x14ac:dyDescent="0.25">
      <c r="A35" s="22" t="s">
        <v>309</v>
      </c>
      <c r="B35" s="23" t="s">
        <v>21</v>
      </c>
      <c r="C35" s="19" t="s">
        <v>17</v>
      </c>
      <c r="D35" s="21">
        <v>46.6</v>
      </c>
      <c r="E35" s="23"/>
      <c r="F35" s="23" t="s">
        <v>13</v>
      </c>
      <c r="G35" s="20" t="s">
        <v>154</v>
      </c>
      <c r="H35" s="151"/>
      <c r="O35" s="158"/>
      <c r="P35" s="159"/>
    </row>
    <row r="36" spans="1:16" s="155" customFormat="1" ht="27.75" customHeight="1" x14ac:dyDescent="0.25">
      <c r="A36" s="22" t="s">
        <v>20</v>
      </c>
      <c r="B36" s="23" t="s">
        <v>217</v>
      </c>
      <c r="C36" s="19" t="s">
        <v>17</v>
      </c>
      <c r="D36" s="24">
        <v>70.95</v>
      </c>
      <c r="E36" s="23"/>
      <c r="F36" s="23" t="s">
        <v>83</v>
      </c>
      <c r="G36" s="20" t="s">
        <v>154</v>
      </c>
      <c r="H36" s="151"/>
      <c r="O36" s="158"/>
      <c r="P36" s="159"/>
    </row>
    <row r="37" spans="1:16" s="155" customFormat="1" ht="22.5" x14ac:dyDescent="0.25">
      <c r="A37" s="22" t="s">
        <v>22</v>
      </c>
      <c r="B37" s="23" t="s">
        <v>218</v>
      </c>
      <c r="C37" s="19" t="s">
        <v>17</v>
      </c>
      <c r="D37" s="24">
        <v>51.26</v>
      </c>
      <c r="E37" s="23"/>
      <c r="F37" s="23" t="s">
        <v>84</v>
      </c>
      <c r="G37" s="20" t="s">
        <v>154</v>
      </c>
      <c r="H37" s="151"/>
      <c r="O37" s="158"/>
      <c r="P37" s="159"/>
    </row>
    <row r="38" spans="1:16" s="155" customFormat="1" ht="43.5" customHeight="1" x14ac:dyDescent="0.25">
      <c r="A38" s="25" t="s">
        <v>23</v>
      </c>
      <c r="B38" s="26" t="s">
        <v>278</v>
      </c>
      <c r="C38" s="11" t="s">
        <v>17</v>
      </c>
      <c r="D38" s="31">
        <v>29.2</v>
      </c>
      <c r="E38" s="26"/>
      <c r="F38" s="26"/>
      <c r="G38" s="27" t="s">
        <v>528</v>
      </c>
      <c r="H38" s="151"/>
      <c r="O38" s="158"/>
      <c r="P38" s="159"/>
    </row>
    <row r="39" spans="1:16" s="155" customFormat="1" ht="28.5" customHeight="1" x14ac:dyDescent="0.25">
      <c r="A39" s="22" t="s">
        <v>173</v>
      </c>
      <c r="B39" s="23" t="s">
        <v>16</v>
      </c>
      <c r="C39" s="19" t="s">
        <v>17</v>
      </c>
      <c r="D39" s="21">
        <v>29.2</v>
      </c>
      <c r="E39" s="23"/>
      <c r="F39" s="23" t="s">
        <v>13</v>
      </c>
      <c r="G39" s="20" t="s">
        <v>154</v>
      </c>
      <c r="H39" s="151"/>
      <c r="O39" s="158"/>
      <c r="P39" s="159"/>
    </row>
    <row r="40" spans="1:16" s="155" customFormat="1" ht="30" customHeight="1" x14ac:dyDescent="0.25">
      <c r="A40" s="178" t="s">
        <v>544</v>
      </c>
      <c r="B40" s="179"/>
      <c r="C40" s="179"/>
      <c r="D40" s="179"/>
      <c r="E40" s="179"/>
      <c r="F40" s="179"/>
      <c r="G40" s="180"/>
      <c r="O40" s="158"/>
      <c r="P40" s="159" t="s">
        <v>33</v>
      </c>
    </row>
    <row r="41" spans="1:16" s="155" customFormat="1" ht="21.75" customHeight="1" x14ac:dyDescent="0.25">
      <c r="A41" s="160"/>
    </row>
    <row r="42" spans="1:16" s="155" customFormat="1" ht="26.25" x14ac:dyDescent="0.25">
      <c r="B42" s="1" t="s">
        <v>260</v>
      </c>
      <c r="C42" s="161"/>
      <c r="D42" s="162"/>
      <c r="E42" s="161" t="s">
        <v>261</v>
      </c>
    </row>
    <row r="43" spans="1:16" ht="11.25" customHeight="1" x14ac:dyDescent="0.2">
      <c r="B43" s="163"/>
      <c r="C43" s="161"/>
      <c r="D43" s="161"/>
      <c r="E43" s="161"/>
    </row>
    <row r="44" spans="1:16" ht="11.25" customHeight="1" x14ac:dyDescent="0.2">
      <c r="B44" s="163"/>
      <c r="C44" s="161"/>
      <c r="D44" s="161"/>
      <c r="E44" s="161"/>
    </row>
    <row r="45" spans="1:16" ht="26.25" customHeight="1" x14ac:dyDescent="0.2">
      <c r="B45" s="163" t="s">
        <v>265</v>
      </c>
      <c r="C45" s="161"/>
      <c r="D45" s="162"/>
      <c r="E45" s="161" t="s">
        <v>262</v>
      </c>
    </row>
    <row r="46" spans="1:16" ht="11.25" customHeight="1" x14ac:dyDescent="0.2">
      <c r="B46" s="163"/>
      <c r="C46" s="161"/>
      <c r="D46" s="161"/>
      <c r="E46" s="161"/>
    </row>
    <row r="47" spans="1:16" s="155" customFormat="1" ht="15" x14ac:dyDescent="0.25">
      <c r="B47" s="163"/>
      <c r="C47" s="161"/>
      <c r="D47" s="161"/>
      <c r="E47" s="161"/>
    </row>
    <row r="48" spans="1:16" s="155" customFormat="1" ht="26.25" x14ac:dyDescent="0.25">
      <c r="B48" s="163" t="s">
        <v>568</v>
      </c>
      <c r="C48" s="161"/>
      <c r="D48" s="162"/>
      <c r="E48" s="161" t="s">
        <v>264</v>
      </c>
    </row>
    <row r="49" spans="2:2" s="155" customFormat="1" ht="15" x14ac:dyDescent="0.25">
      <c r="B49" s="151"/>
    </row>
  </sheetData>
  <autoFilter ref="A16:AB40"/>
  <mergeCells count="7">
    <mergeCell ref="A18:F18"/>
    <mergeCell ref="A32:D32"/>
    <mergeCell ref="A40:G40"/>
    <mergeCell ref="A17:F17"/>
    <mergeCell ref="A11:G11"/>
    <mergeCell ref="A13:G13"/>
    <mergeCell ref="A12:G12"/>
  </mergeCells>
  <printOptions horizontalCentered="1"/>
  <pageMargins left="0.31496062992125984" right="0.31496062992125984" top="0.78740157480314965" bottom="0.31496062992125984" header="0.19685039370078741" footer="0.19685039370078741"/>
  <pageSetup paperSize="9" fitToHeight="10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62"/>
  <sheetViews>
    <sheetView view="pageBreakPreview" zoomScale="110" zoomScaleNormal="120" zoomScaleSheetLayoutView="110" workbookViewId="0">
      <selection activeCell="A12" sqref="A12:XFD12"/>
    </sheetView>
  </sheetViews>
  <sheetFormatPr defaultColWidth="9.140625" defaultRowHeight="11.25" customHeight="1" x14ac:dyDescent="0.2"/>
  <cols>
    <col min="1" max="1" width="6.7109375" style="150" customWidth="1"/>
    <col min="2" max="2" width="44.42578125" style="151" customWidth="1"/>
    <col min="3" max="3" width="10.7109375" style="151" customWidth="1"/>
    <col min="4" max="4" width="12.28515625" style="151" customWidth="1"/>
    <col min="5" max="5" width="15.140625" style="151" customWidth="1"/>
    <col min="6" max="6" width="17.85546875" style="151" customWidth="1"/>
    <col min="7" max="7" width="21.85546875" style="151" customWidth="1"/>
    <col min="8" max="8" width="16.5703125" style="151" customWidth="1"/>
    <col min="9" max="14" width="9.140625" style="151"/>
    <col min="15" max="16" width="135.28515625" style="152" hidden="1" customWidth="1"/>
    <col min="17" max="18" width="55.140625" style="153" hidden="1" customWidth="1"/>
    <col min="19" max="22" width="69" style="154" hidden="1" customWidth="1"/>
    <col min="23" max="24" width="55.140625" style="153" hidden="1" customWidth="1"/>
    <col min="25" max="28" width="69" style="154" hidden="1" customWidth="1"/>
    <col min="29" max="16384" width="9.140625" style="151"/>
  </cols>
  <sheetData>
    <row r="1" spans="1:7" s="209" customFormat="1" ht="12" x14ac:dyDescent="0.2">
      <c r="A1" s="205"/>
      <c r="B1" s="206"/>
      <c r="C1" s="207"/>
      <c r="D1" s="208"/>
      <c r="G1" s="210" t="s">
        <v>569</v>
      </c>
    </row>
    <row r="2" spans="1:7" s="209" customFormat="1" ht="12" x14ac:dyDescent="0.2">
      <c r="A2" s="205"/>
      <c r="B2" s="206"/>
      <c r="C2" s="207"/>
      <c r="D2" s="208"/>
      <c r="G2" s="222" t="s">
        <v>563</v>
      </c>
    </row>
    <row r="3" spans="1:7" s="209" customFormat="1" ht="12" x14ac:dyDescent="0.2">
      <c r="A3" s="205"/>
      <c r="B3" s="206"/>
      <c r="C3" s="207"/>
      <c r="D3" s="208"/>
      <c r="E3" s="210"/>
    </row>
    <row r="4" spans="1:7" s="209" customFormat="1" ht="12" x14ac:dyDescent="0.2">
      <c r="A4" s="205"/>
      <c r="B4" s="211" t="s">
        <v>557</v>
      </c>
      <c r="E4" s="211"/>
      <c r="F4" s="211" t="s">
        <v>237</v>
      </c>
    </row>
    <row r="5" spans="1:7" s="209" customFormat="1" ht="26.25" customHeight="1" x14ac:dyDescent="0.2">
      <c r="B5" s="212"/>
      <c r="E5" s="221"/>
      <c r="F5" s="221" t="s">
        <v>558</v>
      </c>
    </row>
    <row r="6" spans="1:7" s="209" customFormat="1" ht="12" x14ac:dyDescent="0.2">
      <c r="B6" s="215"/>
      <c r="E6" s="215"/>
      <c r="F6" s="215"/>
    </row>
    <row r="7" spans="1:7" s="209" customFormat="1" ht="14.25" customHeight="1" x14ac:dyDescent="0.2">
      <c r="B7" s="216" t="s">
        <v>559</v>
      </c>
      <c r="E7" s="216"/>
      <c r="F7" s="216" t="s">
        <v>238</v>
      </c>
    </row>
    <row r="8" spans="1:7" s="209" customFormat="1" ht="21.75" customHeight="1" x14ac:dyDescent="0.2">
      <c r="B8" s="217" t="s">
        <v>560</v>
      </c>
      <c r="E8" s="217"/>
      <c r="F8" s="217" t="s">
        <v>560</v>
      </c>
    </row>
    <row r="9" spans="1:7" s="209" customFormat="1" ht="12" x14ac:dyDescent="0.2">
      <c r="A9" s="218" t="s">
        <v>561</v>
      </c>
      <c r="E9" s="219" t="s">
        <v>561</v>
      </c>
      <c r="F9" s="214"/>
    </row>
    <row r="10" spans="1:7" s="220" customFormat="1" ht="12.75" x14ac:dyDescent="0.2"/>
    <row r="11" spans="1:7" s="155" customFormat="1" ht="15.75" x14ac:dyDescent="0.25">
      <c r="A11" s="174" t="s">
        <v>303</v>
      </c>
      <c r="B11" s="174"/>
      <c r="C11" s="174"/>
      <c r="D11" s="174"/>
      <c r="E11" s="174"/>
      <c r="F11" s="174"/>
      <c r="G11" s="174"/>
    </row>
    <row r="12" spans="1:7" s="6" customFormat="1" ht="15.75" x14ac:dyDescent="0.25">
      <c r="A12" s="174" t="s">
        <v>562</v>
      </c>
      <c r="B12" s="174"/>
      <c r="C12" s="174"/>
      <c r="D12" s="174"/>
      <c r="E12" s="174"/>
      <c r="F12" s="174"/>
      <c r="G12" s="174"/>
    </row>
    <row r="13" spans="1:7" s="155" customFormat="1" ht="23.25" customHeight="1" x14ac:dyDescent="0.25">
      <c r="A13" s="194" t="s">
        <v>304</v>
      </c>
      <c r="B13" s="194"/>
      <c r="C13" s="194"/>
      <c r="D13" s="194"/>
      <c r="E13" s="194"/>
      <c r="F13" s="194"/>
      <c r="G13" s="194"/>
    </row>
    <row r="14" spans="1:7" s="155" customFormat="1" ht="9.75" customHeight="1" x14ac:dyDescent="0.25">
      <c r="A14" s="156"/>
    </row>
    <row r="15" spans="1:7" s="155" customFormat="1" ht="36" customHeight="1" x14ac:dyDescent="0.25">
      <c r="A15" s="28" t="s">
        <v>0</v>
      </c>
      <c r="B15" s="11" t="s">
        <v>1</v>
      </c>
      <c r="C15" s="11" t="s">
        <v>2</v>
      </c>
      <c r="D15" s="11" t="s">
        <v>3</v>
      </c>
      <c r="E15" s="11" t="s">
        <v>4</v>
      </c>
      <c r="F15" s="11" t="s">
        <v>5</v>
      </c>
      <c r="G15" s="157" t="s">
        <v>186</v>
      </c>
    </row>
    <row r="16" spans="1:7" s="155" customFormat="1" ht="15" x14ac:dyDescent="0.25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</row>
    <row r="17" spans="1:16" s="155" customFormat="1" ht="23.25" customHeight="1" x14ac:dyDescent="0.25">
      <c r="A17" s="184" t="s">
        <v>305</v>
      </c>
      <c r="B17" s="185"/>
      <c r="C17" s="185"/>
      <c r="D17" s="185"/>
      <c r="E17" s="185"/>
      <c r="F17" s="185"/>
      <c r="G17" s="186"/>
      <c r="O17" s="158"/>
      <c r="P17" s="159" t="s">
        <v>86</v>
      </c>
    </row>
    <row r="18" spans="1:16" s="155" customFormat="1" ht="27.75" customHeight="1" x14ac:dyDescent="0.25">
      <c r="A18" s="183" t="s">
        <v>290</v>
      </c>
      <c r="B18" s="183"/>
      <c r="C18" s="183"/>
      <c r="D18" s="183"/>
      <c r="E18" s="183"/>
      <c r="F18" s="183"/>
      <c r="G18" s="38"/>
      <c r="O18" s="158"/>
      <c r="P18" s="159" t="s">
        <v>87</v>
      </c>
    </row>
    <row r="19" spans="1:16" s="155" customFormat="1" ht="30.75" customHeight="1" x14ac:dyDescent="0.25">
      <c r="A19" s="25" t="s">
        <v>8</v>
      </c>
      <c r="B19" s="26" t="s">
        <v>221</v>
      </c>
      <c r="C19" s="11" t="s">
        <v>9</v>
      </c>
      <c r="D19" s="12">
        <v>2</v>
      </c>
      <c r="E19" s="26"/>
      <c r="F19" s="26"/>
      <c r="G19" s="137"/>
      <c r="H19" s="151"/>
      <c r="O19" s="158"/>
      <c r="P19" s="159"/>
    </row>
    <row r="20" spans="1:16" s="155" customFormat="1" ht="26.25" customHeight="1" x14ac:dyDescent="0.25">
      <c r="A20" s="34" t="s">
        <v>205</v>
      </c>
      <c r="B20" s="23" t="s">
        <v>273</v>
      </c>
      <c r="C20" s="19" t="s">
        <v>12</v>
      </c>
      <c r="D20" s="18">
        <v>2</v>
      </c>
      <c r="E20" s="23"/>
      <c r="F20" s="23" t="s">
        <v>13</v>
      </c>
      <c r="G20" s="138" t="s">
        <v>212</v>
      </c>
      <c r="H20" s="151"/>
      <c r="O20" s="158"/>
      <c r="P20" s="159"/>
    </row>
    <row r="21" spans="1:16" s="155" customFormat="1" ht="29.25" customHeight="1" x14ac:dyDescent="0.25">
      <c r="A21" s="22" t="s">
        <v>148</v>
      </c>
      <c r="B21" s="23" t="s">
        <v>213</v>
      </c>
      <c r="C21" s="19" t="s">
        <v>9</v>
      </c>
      <c r="D21" s="18">
        <v>2</v>
      </c>
      <c r="E21" s="23"/>
      <c r="F21" s="23"/>
      <c r="G21" s="20" t="s">
        <v>154</v>
      </c>
      <c r="H21" s="151"/>
      <c r="O21" s="158"/>
      <c r="P21" s="159"/>
    </row>
    <row r="22" spans="1:16" s="155" customFormat="1" ht="36.75" customHeight="1" x14ac:dyDescent="0.25">
      <c r="A22" s="22" t="s">
        <v>195</v>
      </c>
      <c r="B22" s="23" t="s">
        <v>28</v>
      </c>
      <c r="C22" s="19" t="s">
        <v>12</v>
      </c>
      <c r="D22" s="18">
        <v>2</v>
      </c>
      <c r="E22" s="23"/>
      <c r="F22" s="23"/>
      <c r="G22" s="20" t="s">
        <v>154</v>
      </c>
      <c r="H22" s="151"/>
      <c r="O22" s="158"/>
      <c r="P22" s="159"/>
    </row>
    <row r="23" spans="1:16" s="155" customFormat="1" ht="22.5" customHeight="1" x14ac:dyDescent="0.25">
      <c r="A23" s="25" t="s">
        <v>10</v>
      </c>
      <c r="B23" s="26" t="s">
        <v>503</v>
      </c>
      <c r="C23" s="11" t="s">
        <v>12</v>
      </c>
      <c r="D23" s="12">
        <v>2</v>
      </c>
      <c r="E23" s="26"/>
      <c r="F23" s="26"/>
      <c r="G23" s="32"/>
      <c r="H23" s="151"/>
      <c r="O23" s="158"/>
      <c r="P23" s="159"/>
    </row>
    <row r="24" spans="1:16" s="155" customFormat="1" ht="23.25" customHeight="1" x14ac:dyDescent="0.25">
      <c r="A24" s="34" t="s">
        <v>210</v>
      </c>
      <c r="B24" s="23" t="s">
        <v>81</v>
      </c>
      <c r="C24" s="19" t="s">
        <v>12</v>
      </c>
      <c r="D24" s="18">
        <v>2</v>
      </c>
      <c r="E24" s="23"/>
      <c r="F24" s="23">
        <v>2</v>
      </c>
      <c r="G24" s="138" t="s">
        <v>212</v>
      </c>
      <c r="H24" s="151"/>
      <c r="O24" s="158"/>
      <c r="P24" s="159"/>
    </row>
    <row r="25" spans="1:16" s="155" customFormat="1" ht="23.25" customHeight="1" x14ac:dyDescent="0.25">
      <c r="A25" s="28" t="s">
        <v>153</v>
      </c>
      <c r="B25" s="26" t="s">
        <v>543</v>
      </c>
      <c r="C25" s="11" t="s">
        <v>12</v>
      </c>
      <c r="D25" s="12">
        <v>22</v>
      </c>
      <c r="E25" s="26"/>
      <c r="F25" s="26"/>
      <c r="G25" s="136"/>
      <c r="H25" s="151"/>
      <c r="O25" s="158"/>
      <c r="P25" s="159"/>
    </row>
    <row r="26" spans="1:16" s="155" customFormat="1" ht="30.75" customHeight="1" x14ac:dyDescent="0.25">
      <c r="A26" s="22" t="s">
        <v>14</v>
      </c>
      <c r="B26" s="23" t="s">
        <v>272</v>
      </c>
      <c r="C26" s="19" t="s">
        <v>12</v>
      </c>
      <c r="D26" s="18">
        <v>2</v>
      </c>
      <c r="E26" s="23"/>
      <c r="F26" s="23">
        <v>2</v>
      </c>
      <c r="G26" s="20" t="s">
        <v>154</v>
      </c>
      <c r="H26" s="151"/>
      <c r="O26" s="158"/>
      <c r="P26" s="159"/>
    </row>
    <row r="27" spans="1:16" s="155" customFormat="1" ht="27.75" customHeight="1" x14ac:dyDescent="0.25">
      <c r="A27" s="25" t="s">
        <v>15</v>
      </c>
      <c r="B27" s="26" t="s">
        <v>43</v>
      </c>
      <c r="C27" s="11" t="s">
        <v>12</v>
      </c>
      <c r="D27" s="145">
        <v>1</v>
      </c>
      <c r="E27" s="26"/>
      <c r="F27" s="26"/>
      <c r="G27" s="38"/>
      <c r="H27" s="151"/>
      <c r="O27" s="158"/>
      <c r="P27" s="159"/>
    </row>
    <row r="28" spans="1:16" s="155" customFormat="1" ht="24.75" customHeight="1" x14ac:dyDescent="0.25">
      <c r="A28" s="34" t="s">
        <v>360</v>
      </c>
      <c r="B28" s="23" t="s">
        <v>45</v>
      </c>
      <c r="C28" s="19" t="s">
        <v>12</v>
      </c>
      <c r="D28" s="146">
        <v>1</v>
      </c>
      <c r="E28" s="23"/>
      <c r="F28" s="23"/>
      <c r="G28" s="138" t="s">
        <v>212</v>
      </c>
      <c r="H28" s="151"/>
      <c r="O28" s="158"/>
      <c r="P28" s="159"/>
    </row>
    <row r="29" spans="1:16" s="155" customFormat="1" ht="24.75" customHeight="1" x14ac:dyDescent="0.25">
      <c r="A29" s="28" t="s">
        <v>552</v>
      </c>
      <c r="B29" s="26" t="s">
        <v>543</v>
      </c>
      <c r="C29" s="11" t="s">
        <v>12</v>
      </c>
      <c r="D29" s="145">
        <v>6</v>
      </c>
      <c r="E29" s="26"/>
      <c r="F29" s="26"/>
      <c r="G29" s="136"/>
      <c r="H29" s="151"/>
      <c r="O29" s="158"/>
      <c r="P29" s="159"/>
    </row>
    <row r="30" spans="1:16" s="155" customFormat="1" ht="30.75" customHeight="1" x14ac:dyDescent="0.25">
      <c r="A30" s="25" t="s">
        <v>18</v>
      </c>
      <c r="B30" s="26" t="s">
        <v>209</v>
      </c>
      <c r="C30" s="11"/>
      <c r="D30" s="12"/>
      <c r="E30" s="26"/>
      <c r="F30" s="26"/>
      <c r="G30" s="38"/>
      <c r="H30" s="151"/>
      <c r="O30" s="158"/>
      <c r="P30" s="159"/>
    </row>
    <row r="31" spans="1:16" s="155" customFormat="1" ht="25.5" customHeight="1" x14ac:dyDescent="0.25">
      <c r="A31" s="34" t="s">
        <v>279</v>
      </c>
      <c r="B31" s="23" t="s">
        <v>274</v>
      </c>
      <c r="C31" s="19" t="s">
        <v>12</v>
      </c>
      <c r="D31" s="18">
        <v>10</v>
      </c>
      <c r="E31" s="23"/>
      <c r="F31" s="23" t="s">
        <v>198</v>
      </c>
      <c r="G31" s="138" t="s">
        <v>212</v>
      </c>
      <c r="H31" s="151"/>
      <c r="O31" s="158"/>
      <c r="P31" s="159"/>
    </row>
    <row r="32" spans="1:16" s="155" customFormat="1" ht="28.5" customHeight="1" x14ac:dyDescent="0.25">
      <c r="A32" s="22" t="s">
        <v>170</v>
      </c>
      <c r="B32" s="23" t="s">
        <v>207</v>
      </c>
      <c r="C32" s="19" t="s">
        <v>9</v>
      </c>
      <c r="D32" s="18">
        <v>10</v>
      </c>
      <c r="E32" s="23"/>
      <c r="F32" s="23" t="s">
        <v>198</v>
      </c>
      <c r="G32" s="20" t="s">
        <v>154</v>
      </c>
      <c r="H32" s="151"/>
      <c r="O32" s="158"/>
      <c r="P32" s="159"/>
    </row>
    <row r="33" spans="1:16" s="155" customFormat="1" ht="27" customHeight="1" x14ac:dyDescent="0.25">
      <c r="A33" s="22" t="s">
        <v>310</v>
      </c>
      <c r="B33" s="23" t="s">
        <v>28</v>
      </c>
      <c r="C33" s="19" t="s">
        <v>12</v>
      </c>
      <c r="D33" s="18">
        <v>10</v>
      </c>
      <c r="E33" s="23"/>
      <c r="F33" s="23" t="s">
        <v>198</v>
      </c>
      <c r="G33" s="20" t="s">
        <v>154</v>
      </c>
      <c r="H33" s="151"/>
      <c r="O33" s="158"/>
      <c r="P33" s="159"/>
    </row>
    <row r="34" spans="1:16" s="155" customFormat="1" ht="24" customHeight="1" x14ac:dyDescent="0.25">
      <c r="A34" s="25" t="s">
        <v>23</v>
      </c>
      <c r="B34" s="26" t="s">
        <v>503</v>
      </c>
      <c r="C34" s="11" t="s">
        <v>12</v>
      </c>
      <c r="D34" s="12">
        <v>10</v>
      </c>
      <c r="E34" s="26"/>
      <c r="F34" s="26" t="s">
        <v>198</v>
      </c>
      <c r="G34" s="32"/>
      <c r="H34" s="151"/>
      <c r="O34" s="158"/>
      <c r="P34" s="159"/>
    </row>
    <row r="35" spans="1:16" s="155" customFormat="1" ht="26.25" customHeight="1" x14ac:dyDescent="0.25">
      <c r="A35" s="34" t="s">
        <v>396</v>
      </c>
      <c r="B35" s="23" t="s">
        <v>81</v>
      </c>
      <c r="C35" s="19" t="s">
        <v>12</v>
      </c>
      <c r="D35" s="18">
        <v>10</v>
      </c>
      <c r="E35" s="23"/>
      <c r="F35" s="23" t="s">
        <v>198</v>
      </c>
      <c r="G35" s="138" t="s">
        <v>212</v>
      </c>
      <c r="H35" s="151"/>
      <c r="O35" s="158"/>
      <c r="P35" s="159"/>
    </row>
    <row r="36" spans="1:16" s="155" customFormat="1" ht="26.25" customHeight="1" x14ac:dyDescent="0.25">
      <c r="A36" s="28" t="s">
        <v>174</v>
      </c>
      <c r="B36" s="26" t="s">
        <v>543</v>
      </c>
      <c r="C36" s="11" t="s">
        <v>12</v>
      </c>
      <c r="D36" s="12">
        <v>110</v>
      </c>
      <c r="E36" s="26"/>
      <c r="F36" s="26"/>
      <c r="G36" s="136"/>
      <c r="H36" s="151"/>
      <c r="O36" s="158"/>
      <c r="P36" s="159"/>
    </row>
    <row r="37" spans="1:16" s="155" customFormat="1" ht="24.75" customHeight="1" x14ac:dyDescent="0.25">
      <c r="A37" s="22" t="s">
        <v>24</v>
      </c>
      <c r="B37" s="23" t="s">
        <v>272</v>
      </c>
      <c r="C37" s="19" t="s">
        <v>12</v>
      </c>
      <c r="D37" s="18">
        <v>10</v>
      </c>
      <c r="E37" s="23"/>
      <c r="F37" s="23" t="s">
        <v>198</v>
      </c>
      <c r="G37" s="20" t="s">
        <v>154</v>
      </c>
      <c r="H37" s="151"/>
      <c r="O37" s="158"/>
      <c r="P37" s="159"/>
    </row>
    <row r="38" spans="1:16" s="155" customFormat="1" ht="27.75" customHeight="1" x14ac:dyDescent="0.25">
      <c r="A38" s="147" t="s">
        <v>26</v>
      </c>
      <c r="B38" s="26" t="s">
        <v>43</v>
      </c>
      <c r="C38" s="11" t="s">
        <v>12</v>
      </c>
      <c r="D38" s="12">
        <v>4</v>
      </c>
      <c r="E38" s="26"/>
      <c r="F38" s="26" t="s">
        <v>524</v>
      </c>
      <c r="G38" s="38"/>
      <c r="H38" s="151"/>
      <c r="O38" s="158"/>
      <c r="P38" s="159"/>
    </row>
    <row r="39" spans="1:16" s="155" customFormat="1" ht="26.25" customHeight="1" x14ac:dyDescent="0.25">
      <c r="A39" s="15" t="s">
        <v>522</v>
      </c>
      <c r="B39" s="23" t="s">
        <v>45</v>
      </c>
      <c r="C39" s="19" t="s">
        <v>12</v>
      </c>
      <c r="D39" s="18">
        <v>4</v>
      </c>
      <c r="E39" s="23"/>
      <c r="F39" s="23" t="s">
        <v>524</v>
      </c>
      <c r="G39" s="20" t="s">
        <v>154</v>
      </c>
      <c r="H39" s="151"/>
      <c r="O39" s="158"/>
      <c r="P39" s="159"/>
    </row>
    <row r="40" spans="1:16" s="155" customFormat="1" ht="26.25" customHeight="1" x14ac:dyDescent="0.25">
      <c r="A40" s="28" t="s">
        <v>199</v>
      </c>
      <c r="B40" s="26" t="s">
        <v>543</v>
      </c>
      <c r="C40" s="11" t="s">
        <v>12</v>
      </c>
      <c r="D40" s="12">
        <v>12</v>
      </c>
      <c r="E40" s="26"/>
      <c r="F40" s="26"/>
      <c r="G40" s="32"/>
      <c r="H40" s="151"/>
      <c r="O40" s="158"/>
      <c r="P40" s="159"/>
    </row>
    <row r="41" spans="1:16" s="155" customFormat="1" ht="22.5" customHeight="1" x14ac:dyDescent="0.25">
      <c r="A41" s="175" t="s">
        <v>214</v>
      </c>
      <c r="B41" s="176"/>
      <c r="C41" s="176"/>
      <c r="D41" s="177"/>
      <c r="E41" s="26"/>
      <c r="F41" s="26"/>
      <c r="G41" s="38"/>
      <c r="H41" s="151"/>
      <c r="O41" s="158"/>
      <c r="P41" s="159"/>
    </row>
    <row r="42" spans="1:16" s="155" customFormat="1" ht="42" customHeight="1" x14ac:dyDescent="0.25">
      <c r="A42" s="28" t="s">
        <v>27</v>
      </c>
      <c r="B42" s="29" t="s">
        <v>276</v>
      </c>
      <c r="C42" s="30" t="s">
        <v>17</v>
      </c>
      <c r="D42" s="31">
        <v>64.8</v>
      </c>
      <c r="E42" s="26"/>
      <c r="F42" s="26" t="s">
        <v>525</v>
      </c>
      <c r="G42" s="27" t="s">
        <v>528</v>
      </c>
      <c r="H42" s="151">
        <f>4.9+86.7+93.2-120</f>
        <v>64.800000000000011</v>
      </c>
      <c r="O42" s="158"/>
      <c r="P42" s="159"/>
    </row>
    <row r="43" spans="1:16" s="155" customFormat="1" ht="25.5" customHeight="1" x14ac:dyDescent="0.25">
      <c r="A43" s="22" t="s">
        <v>180</v>
      </c>
      <c r="B43" s="16" t="s">
        <v>232</v>
      </c>
      <c r="C43" s="17" t="s">
        <v>17</v>
      </c>
      <c r="D43" s="139">
        <v>4.9000000000000004</v>
      </c>
      <c r="E43" s="19"/>
      <c r="F43" s="19"/>
      <c r="G43" s="20" t="s">
        <v>154</v>
      </c>
      <c r="H43" s="151"/>
      <c r="O43" s="158"/>
      <c r="P43" s="159"/>
    </row>
    <row r="44" spans="1:16" s="155" customFormat="1" ht="27" customHeight="1" x14ac:dyDescent="0.25">
      <c r="A44" s="22" t="s">
        <v>311</v>
      </c>
      <c r="B44" s="16" t="s">
        <v>215</v>
      </c>
      <c r="C44" s="17" t="s">
        <v>17</v>
      </c>
      <c r="D44" s="139">
        <v>86.7</v>
      </c>
      <c r="E44" s="19"/>
      <c r="F44" s="19"/>
      <c r="G44" s="20" t="s">
        <v>154</v>
      </c>
      <c r="H44" s="151"/>
      <c r="O44" s="158"/>
      <c r="P44" s="159"/>
    </row>
    <row r="45" spans="1:16" s="155" customFormat="1" ht="26.25" customHeight="1" x14ac:dyDescent="0.25">
      <c r="A45" s="22" t="s">
        <v>312</v>
      </c>
      <c r="B45" s="16" t="s">
        <v>216</v>
      </c>
      <c r="C45" s="17" t="s">
        <v>17</v>
      </c>
      <c r="D45" s="139">
        <v>93.2</v>
      </c>
      <c r="E45" s="19"/>
      <c r="F45" s="19"/>
      <c r="G45" s="20" t="s">
        <v>154</v>
      </c>
      <c r="H45" s="151"/>
      <c r="O45" s="158"/>
      <c r="P45" s="159"/>
    </row>
    <row r="46" spans="1:16" s="155" customFormat="1" ht="32.25" customHeight="1" x14ac:dyDescent="0.25">
      <c r="A46" s="22" t="s">
        <v>29</v>
      </c>
      <c r="B46" s="23" t="s">
        <v>217</v>
      </c>
      <c r="C46" s="19" t="s">
        <v>17</v>
      </c>
      <c r="D46" s="24">
        <v>102.52</v>
      </c>
      <c r="E46" s="23"/>
      <c r="F46" s="23" t="s">
        <v>88</v>
      </c>
      <c r="G46" s="20" t="s">
        <v>154</v>
      </c>
      <c r="H46" s="151"/>
      <c r="O46" s="158"/>
      <c r="P46" s="159"/>
    </row>
    <row r="47" spans="1:16" s="155" customFormat="1" ht="33.75" customHeight="1" x14ac:dyDescent="0.25">
      <c r="A47" s="22" t="s">
        <v>31</v>
      </c>
      <c r="B47" s="23" t="s">
        <v>218</v>
      </c>
      <c r="C47" s="19" t="s">
        <v>17</v>
      </c>
      <c r="D47" s="24">
        <v>95.37</v>
      </c>
      <c r="E47" s="23"/>
      <c r="F47" s="23" t="s">
        <v>89</v>
      </c>
      <c r="G47" s="20" t="s">
        <v>154</v>
      </c>
      <c r="H47" s="151"/>
      <c r="O47" s="158"/>
      <c r="P47" s="159"/>
    </row>
    <row r="48" spans="1:16" s="155" customFormat="1" ht="35.25" customHeight="1" x14ac:dyDescent="0.25">
      <c r="A48" s="22" t="s">
        <v>34</v>
      </c>
      <c r="B48" s="23" t="s">
        <v>242</v>
      </c>
      <c r="C48" s="19" t="s">
        <v>17</v>
      </c>
      <c r="D48" s="24">
        <v>5.39</v>
      </c>
      <c r="E48" s="23"/>
      <c r="F48" s="23" t="s">
        <v>90</v>
      </c>
      <c r="G48" s="20" t="s">
        <v>154</v>
      </c>
      <c r="H48" s="151"/>
      <c r="O48" s="158"/>
      <c r="P48" s="159"/>
    </row>
    <row r="49" spans="1:16" s="155" customFormat="1" ht="30" customHeight="1" x14ac:dyDescent="0.25">
      <c r="A49" s="25" t="s">
        <v>35</v>
      </c>
      <c r="B49" s="26" t="s">
        <v>278</v>
      </c>
      <c r="C49" s="11" t="s">
        <v>17</v>
      </c>
      <c r="D49" s="31">
        <f>16.7+20.4+9.7</f>
        <v>46.8</v>
      </c>
      <c r="E49" s="26"/>
      <c r="F49" s="26"/>
      <c r="G49" s="27" t="s">
        <v>528</v>
      </c>
      <c r="H49" s="151"/>
      <c r="O49" s="158"/>
      <c r="P49" s="159"/>
    </row>
    <row r="50" spans="1:16" s="155" customFormat="1" ht="28.5" customHeight="1" x14ac:dyDescent="0.25">
      <c r="A50" s="22" t="s">
        <v>200</v>
      </c>
      <c r="B50" s="23" t="s">
        <v>223</v>
      </c>
      <c r="C50" s="19" t="s">
        <v>17</v>
      </c>
      <c r="D50" s="21">
        <v>16.7</v>
      </c>
      <c r="E50" s="23"/>
      <c r="F50" s="23" t="s">
        <v>13</v>
      </c>
      <c r="G50" s="20" t="s">
        <v>154</v>
      </c>
      <c r="H50" s="151"/>
      <c r="O50" s="158"/>
      <c r="P50" s="159"/>
    </row>
    <row r="51" spans="1:16" s="155" customFormat="1" ht="27.75" customHeight="1" x14ac:dyDescent="0.25">
      <c r="A51" s="22" t="s">
        <v>313</v>
      </c>
      <c r="B51" s="23" t="s">
        <v>222</v>
      </c>
      <c r="C51" s="19" t="s">
        <v>17</v>
      </c>
      <c r="D51" s="21">
        <v>20.100000000000001</v>
      </c>
      <c r="E51" s="23"/>
      <c r="F51" s="23" t="s">
        <v>13</v>
      </c>
      <c r="G51" s="20" t="s">
        <v>154</v>
      </c>
      <c r="H51" s="151"/>
      <c r="O51" s="158"/>
      <c r="P51" s="159"/>
    </row>
    <row r="52" spans="1:16" s="155" customFormat="1" ht="27.75" customHeight="1" x14ac:dyDescent="0.25">
      <c r="A52" s="22" t="s">
        <v>314</v>
      </c>
      <c r="B52" s="23" t="s">
        <v>243</v>
      </c>
      <c r="C52" s="19" t="s">
        <v>17</v>
      </c>
      <c r="D52" s="21">
        <v>9.6999999999999993</v>
      </c>
      <c r="E52" s="23"/>
      <c r="F52" s="23" t="s">
        <v>13</v>
      </c>
      <c r="G52" s="20" t="s">
        <v>154</v>
      </c>
      <c r="H52" s="151"/>
      <c r="O52" s="158"/>
      <c r="P52" s="159"/>
    </row>
    <row r="53" spans="1:16" s="155" customFormat="1" ht="30" customHeight="1" x14ac:dyDescent="0.25">
      <c r="A53" s="178" t="s">
        <v>544</v>
      </c>
      <c r="B53" s="179"/>
      <c r="C53" s="179"/>
      <c r="D53" s="179"/>
      <c r="E53" s="179"/>
      <c r="F53" s="179"/>
      <c r="G53" s="180"/>
      <c r="O53" s="158"/>
      <c r="P53" s="159" t="s">
        <v>33</v>
      </c>
    </row>
    <row r="54" spans="1:16" s="155" customFormat="1" ht="36.75" customHeight="1" x14ac:dyDescent="0.25">
      <c r="A54" s="160"/>
    </row>
    <row r="55" spans="1:16" s="155" customFormat="1" ht="26.25" x14ac:dyDescent="0.25">
      <c r="B55" s="1" t="s">
        <v>260</v>
      </c>
      <c r="C55" s="161"/>
      <c r="D55" s="162"/>
      <c r="E55" s="161" t="s">
        <v>261</v>
      </c>
    </row>
    <row r="56" spans="1:16" ht="11.25" customHeight="1" x14ac:dyDescent="0.2">
      <c r="B56" s="163"/>
      <c r="C56" s="161"/>
      <c r="D56" s="161"/>
      <c r="E56" s="161"/>
    </row>
    <row r="57" spans="1:16" ht="11.25" customHeight="1" x14ac:dyDescent="0.2">
      <c r="B57" s="163"/>
      <c r="C57" s="161"/>
      <c r="D57" s="161"/>
      <c r="E57" s="161"/>
    </row>
    <row r="58" spans="1:16" ht="25.5" customHeight="1" x14ac:dyDescent="0.2">
      <c r="B58" s="163" t="s">
        <v>265</v>
      </c>
      <c r="C58" s="161"/>
      <c r="D58" s="162"/>
      <c r="E58" s="161" t="s">
        <v>262</v>
      </c>
    </row>
    <row r="59" spans="1:16" ht="11.25" customHeight="1" x14ac:dyDescent="0.2">
      <c r="B59" s="163"/>
      <c r="C59" s="161"/>
      <c r="D59" s="161"/>
      <c r="E59" s="161"/>
    </row>
    <row r="60" spans="1:16" s="155" customFormat="1" ht="15" x14ac:dyDescent="0.25">
      <c r="B60" s="163"/>
      <c r="C60" s="161"/>
      <c r="D60" s="161"/>
      <c r="E60" s="161"/>
    </row>
    <row r="61" spans="1:16" s="155" customFormat="1" ht="26.25" x14ac:dyDescent="0.25">
      <c r="B61" s="163" t="s">
        <v>568</v>
      </c>
      <c r="C61" s="161"/>
      <c r="D61" s="162"/>
      <c r="E61" s="161" t="s">
        <v>264</v>
      </c>
    </row>
    <row r="62" spans="1:16" s="155" customFormat="1" ht="15" x14ac:dyDescent="0.25">
      <c r="B62" s="151"/>
    </row>
  </sheetData>
  <autoFilter ref="A16:AB53"/>
  <mergeCells count="7">
    <mergeCell ref="A53:G53"/>
    <mergeCell ref="A17:G17"/>
    <mergeCell ref="A18:F18"/>
    <mergeCell ref="A41:D41"/>
    <mergeCell ref="A11:G11"/>
    <mergeCell ref="A13:G13"/>
    <mergeCell ref="A12:G12"/>
  </mergeCells>
  <printOptions horizontalCentered="1"/>
  <pageMargins left="0.31496062992125984" right="0.31496062992125984" top="0.78740157480314965" bottom="0.31496062992125984" header="0.19685039370078741" footer="0.19685039370078741"/>
  <pageSetup paperSize="9" fitToHeight="100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103"/>
  <sheetViews>
    <sheetView view="pageBreakPreview" zoomScaleNormal="120" zoomScaleSheetLayoutView="100" workbookViewId="0">
      <selection activeCell="A13" sqref="A13:XFD13"/>
    </sheetView>
  </sheetViews>
  <sheetFormatPr defaultColWidth="9.140625" defaultRowHeight="11.25" customHeight="1" x14ac:dyDescent="0.2"/>
  <cols>
    <col min="1" max="1" width="6.7109375" style="150" customWidth="1"/>
    <col min="2" max="2" width="44.42578125" style="151" customWidth="1"/>
    <col min="3" max="3" width="10.7109375" style="151" customWidth="1"/>
    <col min="4" max="4" width="12.28515625" style="151" customWidth="1"/>
    <col min="5" max="5" width="15.140625" style="151" customWidth="1"/>
    <col min="6" max="6" width="17.85546875" style="151" customWidth="1"/>
    <col min="7" max="7" width="25.140625" style="151" customWidth="1"/>
    <col min="8" max="8" width="16.5703125" style="151" customWidth="1"/>
    <col min="9" max="14" width="9.140625" style="151"/>
    <col min="15" max="16" width="135.28515625" style="152" hidden="1" customWidth="1"/>
    <col min="17" max="18" width="55.140625" style="153" hidden="1" customWidth="1"/>
    <col min="19" max="22" width="69" style="154" hidden="1" customWidth="1"/>
    <col min="23" max="24" width="55.140625" style="153" hidden="1" customWidth="1"/>
    <col min="25" max="28" width="69" style="154" hidden="1" customWidth="1"/>
    <col min="29" max="16384" width="9.140625" style="151"/>
  </cols>
  <sheetData>
    <row r="1" spans="1:7" s="209" customFormat="1" ht="12" x14ac:dyDescent="0.2">
      <c r="A1" s="205"/>
      <c r="B1" s="206"/>
      <c r="C1" s="207"/>
      <c r="D1" s="208"/>
      <c r="G1" s="210" t="s">
        <v>565</v>
      </c>
    </row>
    <row r="2" spans="1:7" s="209" customFormat="1" ht="12" x14ac:dyDescent="0.2">
      <c r="A2" s="205"/>
      <c r="B2" s="206"/>
      <c r="C2" s="207"/>
      <c r="D2" s="208"/>
      <c r="G2" s="222" t="s">
        <v>563</v>
      </c>
    </row>
    <row r="3" spans="1:7" s="209" customFormat="1" ht="12" x14ac:dyDescent="0.2">
      <c r="A3" s="205"/>
      <c r="B3" s="206"/>
      <c r="C3" s="207"/>
      <c r="D3" s="208"/>
      <c r="E3" s="210"/>
    </row>
    <row r="4" spans="1:7" s="209" customFormat="1" ht="12" x14ac:dyDescent="0.2">
      <c r="A4" s="205"/>
      <c r="B4" s="211" t="s">
        <v>557</v>
      </c>
      <c r="E4" s="211"/>
      <c r="F4" s="211" t="s">
        <v>237</v>
      </c>
    </row>
    <row r="5" spans="1:7" s="209" customFormat="1" ht="26.25" customHeight="1" x14ac:dyDescent="0.2">
      <c r="B5" s="212"/>
      <c r="E5" s="221"/>
      <c r="F5" s="221" t="s">
        <v>558</v>
      </c>
    </row>
    <row r="6" spans="1:7" s="209" customFormat="1" ht="12" x14ac:dyDescent="0.2">
      <c r="B6" s="215"/>
      <c r="E6" s="215"/>
      <c r="F6" s="215"/>
    </row>
    <row r="7" spans="1:7" s="209" customFormat="1" ht="14.25" customHeight="1" x14ac:dyDescent="0.2">
      <c r="B7" s="216" t="s">
        <v>559</v>
      </c>
      <c r="E7" s="216"/>
      <c r="F7" s="216" t="s">
        <v>238</v>
      </c>
    </row>
    <row r="8" spans="1:7" s="209" customFormat="1" ht="21.75" customHeight="1" x14ac:dyDescent="0.2">
      <c r="B8" s="217" t="s">
        <v>560</v>
      </c>
      <c r="E8" s="217"/>
      <c r="F8" s="217" t="s">
        <v>560</v>
      </c>
    </row>
    <row r="9" spans="1:7" s="209" customFormat="1" ht="12" x14ac:dyDescent="0.2">
      <c r="A9" s="218" t="s">
        <v>561</v>
      </c>
      <c r="E9" s="219" t="s">
        <v>561</v>
      </c>
      <c r="F9" s="214"/>
    </row>
    <row r="10" spans="1:7" s="220" customFormat="1" ht="12.75" x14ac:dyDescent="0.2"/>
    <row r="12" spans="1:7" s="155" customFormat="1" ht="15.75" x14ac:dyDescent="0.25">
      <c r="A12" s="174" t="s">
        <v>526</v>
      </c>
      <c r="B12" s="174"/>
      <c r="C12" s="174"/>
      <c r="D12" s="174"/>
      <c r="E12" s="174"/>
      <c r="F12" s="174"/>
      <c r="G12" s="174"/>
    </row>
    <row r="13" spans="1:7" s="6" customFormat="1" ht="15.75" x14ac:dyDescent="0.25">
      <c r="A13" s="174" t="s">
        <v>562</v>
      </c>
      <c r="B13" s="174"/>
      <c r="C13" s="174"/>
      <c r="D13" s="174"/>
      <c r="E13" s="174"/>
      <c r="F13" s="174"/>
      <c r="G13" s="174"/>
    </row>
    <row r="14" spans="1:7" s="155" customFormat="1" ht="23.25" customHeight="1" x14ac:dyDescent="0.25">
      <c r="A14" s="195" t="s">
        <v>527</v>
      </c>
      <c r="B14" s="195"/>
      <c r="C14" s="195"/>
      <c r="D14" s="195"/>
      <c r="E14" s="195"/>
      <c r="F14" s="195"/>
      <c r="G14" s="195"/>
    </row>
    <row r="15" spans="1:7" s="155" customFormat="1" ht="9.75" customHeight="1" x14ac:dyDescent="0.25">
      <c r="A15" s="156"/>
    </row>
    <row r="16" spans="1:7" s="155" customFormat="1" ht="36" customHeight="1" x14ac:dyDescent="0.25">
      <c r="A16" s="28" t="s">
        <v>0</v>
      </c>
      <c r="B16" s="11" t="s">
        <v>1</v>
      </c>
      <c r="C16" s="11" t="s">
        <v>2</v>
      </c>
      <c r="D16" s="11" t="s">
        <v>3</v>
      </c>
      <c r="E16" s="11" t="s">
        <v>4</v>
      </c>
      <c r="F16" s="11" t="s">
        <v>5</v>
      </c>
      <c r="G16" s="157" t="s">
        <v>186</v>
      </c>
    </row>
    <row r="17" spans="1:16" s="155" customFormat="1" ht="15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</row>
    <row r="18" spans="1:16" s="155" customFormat="1" ht="21" customHeight="1" x14ac:dyDescent="0.25">
      <c r="A18" s="182" t="s">
        <v>530</v>
      </c>
      <c r="B18" s="182"/>
      <c r="C18" s="182"/>
      <c r="D18" s="182"/>
      <c r="E18" s="182"/>
      <c r="F18" s="182"/>
      <c r="G18" s="142"/>
      <c r="O18" s="158"/>
      <c r="P18" s="159" t="s">
        <v>91</v>
      </c>
    </row>
    <row r="19" spans="1:16" s="155" customFormat="1" ht="20.25" customHeight="1" x14ac:dyDescent="0.25">
      <c r="A19" s="178" t="s">
        <v>192</v>
      </c>
      <c r="B19" s="179"/>
      <c r="C19" s="179"/>
      <c r="D19" s="180"/>
      <c r="E19" s="149"/>
      <c r="F19" s="149"/>
      <c r="G19" s="38"/>
      <c r="O19" s="158"/>
      <c r="P19" s="159"/>
    </row>
    <row r="20" spans="1:16" s="155" customFormat="1" ht="29.25" customHeight="1" x14ac:dyDescent="0.25">
      <c r="A20" s="25" t="s">
        <v>8</v>
      </c>
      <c r="B20" s="26" t="s">
        <v>221</v>
      </c>
      <c r="C20" s="11" t="s">
        <v>9</v>
      </c>
      <c r="D20" s="12">
        <v>2</v>
      </c>
      <c r="E20" s="26"/>
      <c r="F20" s="26"/>
      <c r="G20" s="137"/>
      <c r="H20" s="151"/>
      <c r="O20" s="158"/>
      <c r="P20" s="159"/>
    </row>
    <row r="21" spans="1:16" s="155" customFormat="1" ht="24.75" customHeight="1" x14ac:dyDescent="0.25">
      <c r="A21" s="34" t="s">
        <v>205</v>
      </c>
      <c r="B21" s="23" t="s">
        <v>275</v>
      </c>
      <c r="C21" s="19" t="s">
        <v>12</v>
      </c>
      <c r="D21" s="18">
        <v>2</v>
      </c>
      <c r="E21" s="23"/>
      <c r="F21" s="23" t="s">
        <v>13</v>
      </c>
      <c r="G21" s="138" t="s">
        <v>212</v>
      </c>
      <c r="H21" s="151"/>
      <c r="O21" s="158"/>
      <c r="P21" s="159"/>
    </row>
    <row r="22" spans="1:16" s="155" customFormat="1" ht="23.25" customHeight="1" x14ac:dyDescent="0.25">
      <c r="A22" s="25" t="s">
        <v>148</v>
      </c>
      <c r="B22" s="26" t="s">
        <v>207</v>
      </c>
      <c r="C22" s="11" t="s">
        <v>9</v>
      </c>
      <c r="D22" s="12">
        <v>1</v>
      </c>
      <c r="E22" s="26"/>
      <c r="F22" s="26"/>
      <c r="G22" s="136"/>
      <c r="H22" s="151"/>
      <c r="O22" s="158"/>
      <c r="P22" s="159"/>
    </row>
    <row r="23" spans="1:16" s="155" customFormat="1" ht="23.25" customHeight="1" x14ac:dyDescent="0.25">
      <c r="A23" s="25" t="s">
        <v>195</v>
      </c>
      <c r="B23" s="26" t="s">
        <v>28</v>
      </c>
      <c r="C23" s="11" t="s">
        <v>12</v>
      </c>
      <c r="D23" s="12">
        <v>1</v>
      </c>
      <c r="E23" s="26"/>
      <c r="F23" s="26"/>
      <c r="G23" s="136"/>
      <c r="H23" s="151"/>
      <c r="O23" s="158"/>
      <c r="P23" s="159"/>
    </row>
    <row r="24" spans="1:16" s="155" customFormat="1" ht="23.25" customHeight="1" x14ac:dyDescent="0.25">
      <c r="A24" s="25" t="s">
        <v>208</v>
      </c>
      <c r="B24" s="26" t="s">
        <v>253</v>
      </c>
      <c r="C24" s="11" t="s">
        <v>12</v>
      </c>
      <c r="D24" s="12">
        <v>1</v>
      </c>
      <c r="E24" s="26"/>
      <c r="F24" s="26"/>
      <c r="G24" s="136"/>
      <c r="H24" s="151"/>
      <c r="O24" s="158"/>
      <c r="P24" s="159"/>
    </row>
    <row r="25" spans="1:16" s="155" customFormat="1" ht="23.25" customHeight="1" x14ac:dyDescent="0.25">
      <c r="A25" s="25" t="s">
        <v>10</v>
      </c>
      <c r="B25" s="26" t="s">
        <v>209</v>
      </c>
      <c r="C25" s="11" t="s">
        <v>12</v>
      </c>
      <c r="D25" s="12">
        <v>3</v>
      </c>
      <c r="E25" s="26"/>
      <c r="F25" s="26" t="s">
        <v>254</v>
      </c>
      <c r="G25" s="136"/>
      <c r="H25" s="151"/>
      <c r="O25" s="158"/>
      <c r="P25" s="159"/>
    </row>
    <row r="26" spans="1:16" s="155" customFormat="1" ht="32.25" customHeight="1" x14ac:dyDescent="0.25">
      <c r="A26" s="34" t="s">
        <v>210</v>
      </c>
      <c r="B26" s="23" t="s">
        <v>92</v>
      </c>
      <c r="C26" s="19" t="s">
        <v>12</v>
      </c>
      <c r="D26" s="18">
        <v>1</v>
      </c>
      <c r="E26" s="23"/>
      <c r="F26" s="23" t="s">
        <v>13</v>
      </c>
      <c r="G26" s="138" t="s">
        <v>212</v>
      </c>
      <c r="H26" s="151"/>
      <c r="O26" s="158"/>
      <c r="P26" s="159"/>
    </row>
    <row r="27" spans="1:16" s="155" customFormat="1" ht="27" customHeight="1" x14ac:dyDescent="0.25">
      <c r="A27" s="34" t="s">
        <v>211</v>
      </c>
      <c r="B27" s="23" t="s">
        <v>93</v>
      </c>
      <c r="C27" s="19" t="s">
        <v>12</v>
      </c>
      <c r="D27" s="18">
        <v>1</v>
      </c>
      <c r="E27" s="23"/>
      <c r="F27" s="23" t="s">
        <v>13</v>
      </c>
      <c r="G27" s="138" t="s">
        <v>212</v>
      </c>
      <c r="H27" s="151"/>
      <c r="O27" s="158"/>
      <c r="P27" s="159"/>
    </row>
    <row r="28" spans="1:16" s="155" customFormat="1" ht="33" customHeight="1" x14ac:dyDescent="0.25">
      <c r="A28" s="34" t="s">
        <v>329</v>
      </c>
      <c r="B28" s="23" t="s">
        <v>94</v>
      </c>
      <c r="C28" s="19" t="s">
        <v>12</v>
      </c>
      <c r="D28" s="18">
        <v>2</v>
      </c>
      <c r="E28" s="23"/>
      <c r="F28" s="23" t="s">
        <v>13</v>
      </c>
      <c r="G28" s="138" t="s">
        <v>212</v>
      </c>
      <c r="H28" s="151"/>
      <c r="O28" s="158"/>
      <c r="P28" s="159"/>
    </row>
    <row r="29" spans="1:16" s="155" customFormat="1" ht="32.25" customHeight="1" x14ac:dyDescent="0.25">
      <c r="A29" s="34" t="s">
        <v>332</v>
      </c>
      <c r="B29" s="23" t="s">
        <v>95</v>
      </c>
      <c r="C29" s="19" t="s">
        <v>12</v>
      </c>
      <c r="D29" s="18">
        <v>2</v>
      </c>
      <c r="E29" s="23"/>
      <c r="F29" s="23" t="s">
        <v>13</v>
      </c>
      <c r="G29" s="138" t="s">
        <v>212</v>
      </c>
      <c r="H29" s="151"/>
      <c r="O29" s="158"/>
      <c r="P29" s="159"/>
    </row>
    <row r="30" spans="1:16" s="155" customFormat="1" ht="32.25" customHeight="1" x14ac:dyDescent="0.25">
      <c r="A30" s="22" t="s">
        <v>531</v>
      </c>
      <c r="B30" s="23" t="s">
        <v>213</v>
      </c>
      <c r="C30" s="19" t="s">
        <v>12</v>
      </c>
      <c r="D30" s="18">
        <v>1</v>
      </c>
      <c r="E30" s="23"/>
      <c r="F30" s="23"/>
      <c r="G30" s="20" t="s">
        <v>154</v>
      </c>
      <c r="H30" s="151"/>
      <c r="O30" s="158"/>
      <c r="P30" s="159"/>
    </row>
    <row r="31" spans="1:16" s="155" customFormat="1" ht="22.5" customHeight="1" x14ac:dyDescent="0.25">
      <c r="A31" s="22" t="s">
        <v>532</v>
      </c>
      <c r="B31" s="23" t="s">
        <v>28</v>
      </c>
      <c r="C31" s="19" t="s">
        <v>12</v>
      </c>
      <c r="D31" s="18">
        <v>1</v>
      </c>
      <c r="E31" s="23"/>
      <c r="F31" s="23"/>
      <c r="G31" s="20" t="s">
        <v>154</v>
      </c>
      <c r="H31" s="151"/>
      <c r="O31" s="158"/>
      <c r="P31" s="159"/>
    </row>
    <row r="32" spans="1:16" s="155" customFormat="1" ht="32.25" customHeight="1" x14ac:dyDescent="0.25">
      <c r="A32" s="22" t="s">
        <v>533</v>
      </c>
      <c r="B32" s="23" t="s">
        <v>253</v>
      </c>
      <c r="C32" s="19" t="s">
        <v>12</v>
      </c>
      <c r="D32" s="18">
        <v>2</v>
      </c>
      <c r="E32" s="23"/>
      <c r="F32" s="23"/>
      <c r="G32" s="20" t="s">
        <v>154</v>
      </c>
      <c r="H32" s="151"/>
      <c r="O32" s="158"/>
      <c r="P32" s="159"/>
    </row>
    <row r="33" spans="1:16" s="155" customFormat="1" ht="21" customHeight="1" x14ac:dyDescent="0.25">
      <c r="A33" s="175" t="s">
        <v>214</v>
      </c>
      <c r="B33" s="176"/>
      <c r="C33" s="176"/>
      <c r="D33" s="177"/>
      <c r="E33" s="26"/>
      <c r="F33" s="26"/>
      <c r="G33" s="137"/>
      <c r="H33" s="151"/>
      <c r="O33" s="158"/>
      <c r="P33" s="159"/>
    </row>
    <row r="34" spans="1:16" s="155" customFormat="1" ht="35.25" customHeight="1" x14ac:dyDescent="0.25">
      <c r="A34" s="28" t="s">
        <v>14</v>
      </c>
      <c r="B34" s="29" t="s">
        <v>276</v>
      </c>
      <c r="C34" s="30" t="s">
        <v>17</v>
      </c>
      <c r="D34" s="31">
        <v>36.9</v>
      </c>
      <c r="E34" s="26"/>
      <c r="F34" s="26" t="s">
        <v>529</v>
      </c>
      <c r="G34" s="27" t="s">
        <v>528</v>
      </c>
      <c r="H34" s="151">
        <f>26.2+29.7+31-50</f>
        <v>36.900000000000006</v>
      </c>
      <c r="O34" s="158"/>
      <c r="P34" s="159"/>
    </row>
    <row r="35" spans="1:16" s="155" customFormat="1" ht="18" customHeight="1" x14ac:dyDescent="0.25">
      <c r="A35" s="22" t="s">
        <v>266</v>
      </c>
      <c r="B35" s="16" t="s">
        <v>232</v>
      </c>
      <c r="C35" s="17" t="s">
        <v>17</v>
      </c>
      <c r="D35" s="21">
        <v>26.2</v>
      </c>
      <c r="E35" s="141"/>
      <c r="F35" s="141" t="s">
        <v>13</v>
      </c>
      <c r="G35" s="20" t="s">
        <v>154</v>
      </c>
      <c r="H35" s="151"/>
      <c r="O35" s="158"/>
      <c r="P35" s="159"/>
    </row>
    <row r="36" spans="1:16" s="155" customFormat="1" ht="18" customHeight="1" x14ac:dyDescent="0.25">
      <c r="A36" s="22" t="s">
        <v>155</v>
      </c>
      <c r="B36" s="16" t="s">
        <v>215</v>
      </c>
      <c r="C36" s="17" t="s">
        <v>17</v>
      </c>
      <c r="D36" s="21">
        <v>29.7</v>
      </c>
      <c r="E36" s="141"/>
      <c r="F36" s="141" t="s">
        <v>13</v>
      </c>
      <c r="G36" s="20" t="s">
        <v>154</v>
      </c>
      <c r="H36" s="151"/>
      <c r="O36" s="158"/>
      <c r="P36" s="159"/>
    </row>
    <row r="37" spans="1:16" s="155" customFormat="1" ht="18" customHeight="1" x14ac:dyDescent="0.25">
      <c r="A37" s="22" t="s">
        <v>534</v>
      </c>
      <c r="B37" s="16" t="s">
        <v>216</v>
      </c>
      <c r="C37" s="17" t="s">
        <v>17</v>
      </c>
      <c r="D37" s="18">
        <v>31</v>
      </c>
      <c r="E37" s="141"/>
      <c r="F37" s="141" t="s">
        <v>13</v>
      </c>
      <c r="G37" s="20" t="s">
        <v>154</v>
      </c>
      <c r="H37" s="151"/>
      <c r="O37" s="158"/>
      <c r="P37" s="159"/>
    </row>
    <row r="38" spans="1:16" s="155" customFormat="1" ht="31.5" customHeight="1" x14ac:dyDescent="0.25">
      <c r="A38" s="22" t="s">
        <v>15</v>
      </c>
      <c r="B38" s="23" t="s">
        <v>217</v>
      </c>
      <c r="C38" s="19" t="s">
        <v>17</v>
      </c>
      <c r="D38" s="21">
        <v>34.1</v>
      </c>
      <c r="E38" s="141"/>
      <c r="F38" s="23" t="s">
        <v>96</v>
      </c>
      <c r="G38" s="20" t="s">
        <v>154</v>
      </c>
      <c r="H38" s="151"/>
      <c r="O38" s="158"/>
      <c r="P38" s="159"/>
    </row>
    <row r="39" spans="1:16" s="155" customFormat="1" ht="39.75" customHeight="1" x14ac:dyDescent="0.25">
      <c r="A39" s="22" t="s">
        <v>18</v>
      </c>
      <c r="B39" s="23" t="s">
        <v>218</v>
      </c>
      <c r="C39" s="19" t="s">
        <v>17</v>
      </c>
      <c r="D39" s="24">
        <v>32.67</v>
      </c>
      <c r="E39" s="141"/>
      <c r="F39" s="23" t="s">
        <v>97</v>
      </c>
      <c r="G39" s="20" t="s">
        <v>154</v>
      </c>
      <c r="H39" s="151"/>
      <c r="O39" s="158"/>
      <c r="P39" s="159"/>
    </row>
    <row r="40" spans="1:16" s="155" customFormat="1" ht="31.5" customHeight="1" x14ac:dyDescent="0.25">
      <c r="A40" s="22" t="s">
        <v>20</v>
      </c>
      <c r="B40" s="23" t="s">
        <v>242</v>
      </c>
      <c r="C40" s="19" t="s">
        <v>17</v>
      </c>
      <c r="D40" s="24">
        <v>28.82</v>
      </c>
      <c r="E40" s="141"/>
      <c r="F40" s="23" t="s">
        <v>98</v>
      </c>
      <c r="G40" s="20" t="s">
        <v>154</v>
      </c>
      <c r="H40" s="151"/>
      <c r="O40" s="158"/>
      <c r="P40" s="159"/>
    </row>
    <row r="41" spans="1:16" s="155" customFormat="1" ht="33.75" customHeight="1" x14ac:dyDescent="0.25">
      <c r="A41" s="25" t="s">
        <v>22</v>
      </c>
      <c r="B41" s="26" t="s">
        <v>278</v>
      </c>
      <c r="C41" s="11" t="s">
        <v>17</v>
      </c>
      <c r="D41" s="31">
        <f>22.6+15.3</f>
        <v>37.900000000000006</v>
      </c>
      <c r="E41" s="26"/>
      <c r="F41" s="26"/>
      <c r="G41" s="27" t="s">
        <v>528</v>
      </c>
      <c r="H41" s="151"/>
      <c r="O41" s="158"/>
      <c r="P41" s="159"/>
    </row>
    <row r="42" spans="1:16" s="155" customFormat="1" ht="20.25" customHeight="1" x14ac:dyDescent="0.25">
      <c r="A42" s="25" t="s">
        <v>169</v>
      </c>
      <c r="B42" s="26" t="s">
        <v>223</v>
      </c>
      <c r="C42" s="11" t="s">
        <v>17</v>
      </c>
      <c r="D42" s="31">
        <v>22.6</v>
      </c>
      <c r="E42" s="37"/>
      <c r="F42" s="37" t="s">
        <v>13</v>
      </c>
      <c r="G42" s="32" t="s">
        <v>154</v>
      </c>
      <c r="H42" s="151"/>
      <c r="O42" s="158"/>
      <c r="P42" s="159"/>
    </row>
    <row r="43" spans="1:16" s="155" customFormat="1" ht="20.25" customHeight="1" x14ac:dyDescent="0.25">
      <c r="A43" s="25" t="s">
        <v>170</v>
      </c>
      <c r="B43" s="26" t="s">
        <v>222</v>
      </c>
      <c r="C43" s="11" t="s">
        <v>17</v>
      </c>
      <c r="D43" s="31">
        <v>15.3</v>
      </c>
      <c r="E43" s="37"/>
      <c r="F43" s="37" t="s">
        <v>13</v>
      </c>
      <c r="G43" s="32" t="s">
        <v>154</v>
      </c>
      <c r="H43" s="151"/>
      <c r="O43" s="158"/>
      <c r="P43" s="159"/>
    </row>
    <row r="44" spans="1:16" s="155" customFormat="1" ht="30" customHeight="1" x14ac:dyDescent="0.25">
      <c r="A44" s="178" t="s">
        <v>544</v>
      </c>
      <c r="B44" s="179"/>
      <c r="C44" s="179"/>
      <c r="D44" s="179"/>
      <c r="E44" s="179"/>
      <c r="F44" s="179"/>
      <c r="G44" s="180"/>
      <c r="O44" s="158"/>
      <c r="P44" s="159" t="s">
        <v>33</v>
      </c>
    </row>
    <row r="45" spans="1:16" s="155" customFormat="1" ht="15.75" customHeight="1" x14ac:dyDescent="0.25">
      <c r="A45" s="182" t="s">
        <v>535</v>
      </c>
      <c r="B45" s="182"/>
      <c r="C45" s="182"/>
      <c r="D45" s="182"/>
      <c r="E45" s="182"/>
      <c r="F45" s="182"/>
      <c r="G45" s="142"/>
      <c r="O45" s="158"/>
      <c r="P45" s="159" t="s">
        <v>99</v>
      </c>
    </row>
    <row r="46" spans="1:16" s="155" customFormat="1" ht="14.25" customHeight="1" x14ac:dyDescent="0.25">
      <c r="A46" s="178" t="s">
        <v>291</v>
      </c>
      <c r="B46" s="179"/>
      <c r="C46" s="179"/>
      <c r="D46" s="180"/>
      <c r="E46" s="149"/>
      <c r="F46" s="149"/>
      <c r="G46" s="38"/>
      <c r="O46" s="158"/>
      <c r="P46" s="159"/>
    </row>
    <row r="47" spans="1:16" s="155" customFormat="1" ht="31.5" customHeight="1" x14ac:dyDescent="0.25">
      <c r="A47" s="25" t="s">
        <v>23</v>
      </c>
      <c r="B47" s="26" t="s">
        <v>233</v>
      </c>
      <c r="C47" s="11" t="s">
        <v>9</v>
      </c>
      <c r="D47" s="12">
        <v>1</v>
      </c>
      <c r="E47" s="26"/>
      <c r="F47" s="26"/>
      <c r="G47" s="137"/>
      <c r="H47" s="151"/>
      <c r="O47" s="158"/>
      <c r="P47" s="159"/>
    </row>
    <row r="48" spans="1:16" s="155" customFormat="1" ht="26.25" customHeight="1" x14ac:dyDescent="0.25">
      <c r="A48" s="34" t="s">
        <v>396</v>
      </c>
      <c r="B48" s="23" t="s">
        <v>100</v>
      </c>
      <c r="C48" s="19" t="s">
        <v>12</v>
      </c>
      <c r="D48" s="18">
        <v>1</v>
      </c>
      <c r="E48" s="23"/>
      <c r="F48" s="23" t="s">
        <v>13</v>
      </c>
      <c r="G48" s="138" t="s">
        <v>212</v>
      </c>
      <c r="H48" s="151"/>
      <c r="O48" s="158"/>
      <c r="P48" s="159"/>
    </row>
    <row r="49" spans="1:16" s="155" customFormat="1" ht="36" customHeight="1" x14ac:dyDescent="0.25">
      <c r="A49" s="25" t="s">
        <v>24</v>
      </c>
      <c r="B49" s="26" t="s">
        <v>234</v>
      </c>
      <c r="C49" s="11" t="s">
        <v>12</v>
      </c>
      <c r="D49" s="12">
        <v>4</v>
      </c>
      <c r="E49" s="26"/>
      <c r="F49" s="26" t="s">
        <v>235</v>
      </c>
      <c r="G49" s="137"/>
      <c r="H49" s="151"/>
      <c r="O49" s="158"/>
      <c r="P49" s="159"/>
    </row>
    <row r="50" spans="1:16" s="155" customFormat="1" ht="25.5" customHeight="1" x14ac:dyDescent="0.25">
      <c r="A50" s="34" t="s">
        <v>412</v>
      </c>
      <c r="B50" s="23" t="s">
        <v>101</v>
      </c>
      <c r="C50" s="19" t="s">
        <v>12</v>
      </c>
      <c r="D50" s="18">
        <v>3</v>
      </c>
      <c r="E50" s="23"/>
      <c r="F50" s="23" t="s">
        <v>13</v>
      </c>
      <c r="G50" s="138" t="s">
        <v>212</v>
      </c>
      <c r="H50" s="151"/>
      <c r="O50" s="158"/>
      <c r="P50" s="159"/>
    </row>
    <row r="51" spans="1:16" s="155" customFormat="1" ht="25.5" customHeight="1" x14ac:dyDescent="0.25">
      <c r="A51" s="34" t="s">
        <v>413</v>
      </c>
      <c r="B51" s="23" t="s">
        <v>102</v>
      </c>
      <c r="C51" s="19" t="s">
        <v>12</v>
      </c>
      <c r="D51" s="18">
        <v>1</v>
      </c>
      <c r="E51" s="23"/>
      <c r="F51" s="23" t="s">
        <v>13</v>
      </c>
      <c r="G51" s="138" t="s">
        <v>212</v>
      </c>
      <c r="H51" s="151"/>
      <c r="O51" s="158"/>
      <c r="P51" s="159"/>
    </row>
    <row r="52" spans="1:16" s="155" customFormat="1" ht="20.25" customHeight="1" x14ac:dyDescent="0.25">
      <c r="A52" s="25" t="s">
        <v>26</v>
      </c>
      <c r="B52" s="26" t="s">
        <v>256</v>
      </c>
      <c r="C52" s="11" t="s">
        <v>12</v>
      </c>
      <c r="D52" s="12">
        <v>4</v>
      </c>
      <c r="E52" s="26"/>
      <c r="F52" s="26"/>
      <c r="G52" s="32"/>
      <c r="H52" s="151"/>
      <c r="O52" s="158"/>
      <c r="P52" s="159"/>
    </row>
    <row r="53" spans="1:16" s="155" customFormat="1" ht="27.75" customHeight="1" x14ac:dyDescent="0.25">
      <c r="A53" s="22" t="s">
        <v>179</v>
      </c>
      <c r="B53" s="23" t="s">
        <v>255</v>
      </c>
      <c r="C53" s="19" t="s">
        <v>12</v>
      </c>
      <c r="D53" s="18">
        <v>4</v>
      </c>
      <c r="E53" s="23"/>
      <c r="F53" s="23"/>
      <c r="G53" s="20" t="s">
        <v>154</v>
      </c>
      <c r="H53" s="151"/>
      <c r="O53" s="158"/>
      <c r="P53" s="159"/>
    </row>
    <row r="54" spans="1:16" s="155" customFormat="1" ht="15" x14ac:dyDescent="0.25">
      <c r="A54" s="175" t="s">
        <v>214</v>
      </c>
      <c r="B54" s="176"/>
      <c r="C54" s="176"/>
      <c r="D54" s="177"/>
      <c r="E54" s="37"/>
      <c r="F54" s="37"/>
      <c r="G54" s="38"/>
      <c r="H54" s="151"/>
      <c r="O54" s="158"/>
      <c r="P54" s="159"/>
    </row>
    <row r="55" spans="1:16" s="155" customFormat="1" ht="35.25" customHeight="1" x14ac:dyDescent="0.25">
      <c r="A55" s="25" t="s">
        <v>27</v>
      </c>
      <c r="B55" s="26" t="s">
        <v>276</v>
      </c>
      <c r="C55" s="11" t="s">
        <v>17</v>
      </c>
      <c r="D55" s="33">
        <v>37.6</v>
      </c>
      <c r="E55" s="26"/>
      <c r="F55" s="26" t="s">
        <v>541</v>
      </c>
      <c r="G55" s="27" t="s">
        <v>528</v>
      </c>
      <c r="H55" s="151">
        <f>6.8+17.8+13.2+39.8</f>
        <v>77.599999999999994</v>
      </c>
      <c r="O55" s="158"/>
      <c r="P55" s="159"/>
    </row>
    <row r="56" spans="1:16" s="155" customFormat="1" ht="15.75" customHeight="1" x14ac:dyDescent="0.25">
      <c r="A56" s="22" t="s">
        <v>180</v>
      </c>
      <c r="B56" s="16" t="s">
        <v>247</v>
      </c>
      <c r="C56" s="19" t="s">
        <v>17</v>
      </c>
      <c r="D56" s="21">
        <v>6.8</v>
      </c>
      <c r="E56" s="141"/>
      <c r="F56" s="141" t="s">
        <v>13</v>
      </c>
      <c r="G56" s="20" t="s">
        <v>154</v>
      </c>
      <c r="H56" s="151"/>
      <c r="O56" s="158"/>
      <c r="P56" s="159"/>
    </row>
    <row r="57" spans="1:16" s="155" customFormat="1" ht="15.75" customHeight="1" x14ac:dyDescent="0.25">
      <c r="A57" s="22" t="s">
        <v>311</v>
      </c>
      <c r="B57" s="16" t="s">
        <v>215</v>
      </c>
      <c r="C57" s="19" t="s">
        <v>17</v>
      </c>
      <c r="D57" s="21">
        <v>17.8</v>
      </c>
      <c r="E57" s="141"/>
      <c r="F57" s="141" t="s">
        <v>13</v>
      </c>
      <c r="G57" s="20" t="s">
        <v>154</v>
      </c>
      <c r="H57" s="151"/>
      <c r="O57" s="158"/>
      <c r="P57" s="159"/>
    </row>
    <row r="58" spans="1:16" s="155" customFormat="1" ht="15.75" customHeight="1" x14ac:dyDescent="0.25">
      <c r="A58" s="22" t="s">
        <v>312</v>
      </c>
      <c r="B58" s="16" t="s">
        <v>248</v>
      </c>
      <c r="C58" s="19" t="s">
        <v>17</v>
      </c>
      <c r="D58" s="21">
        <v>13.2</v>
      </c>
      <c r="E58" s="141"/>
      <c r="F58" s="141"/>
      <c r="G58" s="20" t="s">
        <v>154</v>
      </c>
      <c r="H58" s="151"/>
      <c r="O58" s="158"/>
      <c r="P58" s="159"/>
    </row>
    <row r="59" spans="1:16" s="155" customFormat="1" ht="15.75" customHeight="1" x14ac:dyDescent="0.25">
      <c r="A59" s="22" t="s">
        <v>536</v>
      </c>
      <c r="B59" s="16" t="s">
        <v>216</v>
      </c>
      <c r="C59" s="19" t="s">
        <v>17</v>
      </c>
      <c r="D59" s="21">
        <v>39.799999999999997</v>
      </c>
      <c r="E59" s="141"/>
      <c r="F59" s="141" t="s">
        <v>13</v>
      </c>
      <c r="G59" s="20" t="s">
        <v>154</v>
      </c>
      <c r="H59" s="151"/>
      <c r="O59" s="158"/>
      <c r="P59" s="159"/>
    </row>
    <row r="60" spans="1:16" s="155" customFormat="1" ht="37.5" customHeight="1" x14ac:dyDescent="0.25">
      <c r="A60" s="22" t="s">
        <v>537</v>
      </c>
      <c r="B60" s="23" t="s">
        <v>245</v>
      </c>
      <c r="C60" s="19" t="s">
        <v>12</v>
      </c>
      <c r="D60" s="18">
        <v>2</v>
      </c>
      <c r="E60" s="23"/>
      <c r="F60" s="23" t="s">
        <v>13</v>
      </c>
      <c r="G60" s="20" t="s">
        <v>154</v>
      </c>
      <c r="H60" s="151"/>
      <c r="O60" s="158"/>
      <c r="P60" s="159"/>
    </row>
    <row r="61" spans="1:16" s="155" customFormat="1" ht="33.75" x14ac:dyDescent="0.25">
      <c r="A61" s="22" t="s">
        <v>538</v>
      </c>
      <c r="B61" s="23" t="s">
        <v>246</v>
      </c>
      <c r="C61" s="19" t="s">
        <v>12</v>
      </c>
      <c r="D61" s="18">
        <v>1</v>
      </c>
      <c r="E61" s="23"/>
      <c r="F61" s="23" t="s">
        <v>13</v>
      </c>
      <c r="G61" s="20" t="s">
        <v>154</v>
      </c>
      <c r="H61" s="151"/>
      <c r="O61" s="158"/>
      <c r="P61" s="159"/>
    </row>
    <row r="62" spans="1:16" s="155" customFormat="1" ht="24.75" customHeight="1" x14ac:dyDescent="0.25">
      <c r="A62" s="22" t="s">
        <v>29</v>
      </c>
      <c r="B62" s="23" t="s">
        <v>249</v>
      </c>
      <c r="C62" s="19" t="s">
        <v>17</v>
      </c>
      <c r="D62" s="24">
        <v>7.48</v>
      </c>
      <c r="E62" s="23"/>
      <c r="F62" s="23" t="s">
        <v>105</v>
      </c>
      <c r="G62" s="20" t="s">
        <v>154</v>
      </c>
      <c r="H62" s="151"/>
      <c r="O62" s="158"/>
      <c r="P62" s="159"/>
    </row>
    <row r="63" spans="1:16" s="155" customFormat="1" ht="24.75" customHeight="1" x14ac:dyDescent="0.25">
      <c r="A63" s="22" t="s">
        <v>31</v>
      </c>
      <c r="B63" s="23" t="s">
        <v>218</v>
      </c>
      <c r="C63" s="19" t="s">
        <v>17</v>
      </c>
      <c r="D63" s="24">
        <v>19.579999999999998</v>
      </c>
      <c r="E63" s="23"/>
      <c r="F63" s="23" t="s">
        <v>104</v>
      </c>
      <c r="G63" s="20" t="s">
        <v>154</v>
      </c>
      <c r="H63" s="151"/>
      <c r="O63" s="158"/>
      <c r="P63" s="159"/>
    </row>
    <row r="64" spans="1:16" s="155" customFormat="1" ht="24.75" customHeight="1" x14ac:dyDescent="0.25">
      <c r="A64" s="22" t="s">
        <v>34</v>
      </c>
      <c r="B64" s="23" t="s">
        <v>250</v>
      </c>
      <c r="C64" s="19" t="s">
        <v>17</v>
      </c>
      <c r="D64" s="24">
        <v>14.52</v>
      </c>
      <c r="E64" s="23"/>
      <c r="F64" s="23" t="s">
        <v>106</v>
      </c>
      <c r="G64" s="20" t="s">
        <v>154</v>
      </c>
      <c r="H64" s="151"/>
      <c r="O64" s="158"/>
      <c r="P64" s="159"/>
    </row>
    <row r="65" spans="1:16" s="155" customFormat="1" ht="24.75" customHeight="1" x14ac:dyDescent="0.25">
      <c r="A65" s="22" t="s">
        <v>35</v>
      </c>
      <c r="B65" s="23" t="s">
        <v>217</v>
      </c>
      <c r="C65" s="19" t="s">
        <v>17</v>
      </c>
      <c r="D65" s="24">
        <v>43.78</v>
      </c>
      <c r="E65" s="23"/>
      <c r="F65" s="23" t="s">
        <v>103</v>
      </c>
      <c r="G65" s="20" t="s">
        <v>154</v>
      </c>
      <c r="H65" s="151"/>
      <c r="O65" s="158"/>
      <c r="P65" s="159"/>
    </row>
    <row r="66" spans="1:16" s="155" customFormat="1" ht="24.75" customHeight="1" x14ac:dyDescent="0.25">
      <c r="A66" s="22" t="s">
        <v>37</v>
      </c>
      <c r="B66" s="23" t="s">
        <v>251</v>
      </c>
      <c r="C66" s="19" t="s">
        <v>292</v>
      </c>
      <c r="D66" s="148" t="s">
        <v>293</v>
      </c>
      <c r="E66" s="23"/>
      <c r="F66" s="23" t="s">
        <v>252</v>
      </c>
      <c r="G66" s="20" t="s">
        <v>154</v>
      </c>
      <c r="H66" s="151"/>
      <c r="O66" s="158"/>
      <c r="P66" s="159"/>
    </row>
    <row r="67" spans="1:16" s="155" customFormat="1" ht="30" customHeight="1" x14ac:dyDescent="0.25">
      <c r="A67" s="25" t="s">
        <v>39</v>
      </c>
      <c r="B67" s="26" t="s">
        <v>278</v>
      </c>
      <c r="C67" s="11" t="s">
        <v>17</v>
      </c>
      <c r="D67" s="31">
        <f>25.2+3.5</f>
        <v>28.7</v>
      </c>
      <c r="E67" s="26"/>
      <c r="F67" s="26"/>
      <c r="G67" s="27" t="s">
        <v>528</v>
      </c>
      <c r="H67" s="151"/>
      <c r="O67" s="158"/>
      <c r="P67" s="159"/>
    </row>
    <row r="68" spans="1:16" s="155" customFormat="1" ht="19.5" customHeight="1" x14ac:dyDescent="0.25">
      <c r="A68" s="22" t="s">
        <v>459</v>
      </c>
      <c r="B68" s="23" t="s">
        <v>223</v>
      </c>
      <c r="C68" s="19" t="s">
        <v>17</v>
      </c>
      <c r="D68" s="21">
        <v>25.2</v>
      </c>
      <c r="E68" s="23"/>
      <c r="F68" s="23" t="s">
        <v>13</v>
      </c>
      <c r="G68" s="20" t="s">
        <v>154</v>
      </c>
      <c r="H68" s="151"/>
      <c r="O68" s="158"/>
      <c r="P68" s="159"/>
    </row>
    <row r="69" spans="1:16" s="155" customFormat="1" ht="19.5" customHeight="1" x14ac:dyDescent="0.25">
      <c r="A69" s="22" t="s">
        <v>462</v>
      </c>
      <c r="B69" s="23" t="s">
        <v>222</v>
      </c>
      <c r="C69" s="19" t="s">
        <v>12</v>
      </c>
      <c r="D69" s="24">
        <v>3.5</v>
      </c>
      <c r="E69" s="23"/>
      <c r="F69" s="23" t="s">
        <v>13</v>
      </c>
      <c r="G69" s="20" t="s">
        <v>154</v>
      </c>
      <c r="H69" s="151"/>
      <c r="O69" s="158"/>
      <c r="P69" s="159"/>
    </row>
    <row r="70" spans="1:16" s="155" customFormat="1" ht="26.25" customHeight="1" x14ac:dyDescent="0.25">
      <c r="A70" s="178" t="s">
        <v>554</v>
      </c>
      <c r="B70" s="179"/>
      <c r="C70" s="179"/>
      <c r="D70" s="179"/>
      <c r="E70" s="179"/>
      <c r="F70" s="179"/>
      <c r="G70" s="180"/>
      <c r="O70" s="158"/>
      <c r="P70" s="159" t="s">
        <v>33</v>
      </c>
    </row>
    <row r="71" spans="1:16" s="155" customFormat="1" ht="19.5" customHeight="1" x14ac:dyDescent="0.25">
      <c r="A71" s="181" t="s">
        <v>539</v>
      </c>
      <c r="B71" s="181"/>
      <c r="C71" s="181"/>
      <c r="D71" s="181"/>
      <c r="E71" s="181"/>
      <c r="F71" s="181"/>
      <c r="G71" s="142"/>
      <c r="O71" s="158" t="s">
        <v>107</v>
      </c>
      <c r="P71" s="159"/>
    </row>
    <row r="72" spans="1:16" s="155" customFormat="1" ht="32.25" customHeight="1" x14ac:dyDescent="0.25">
      <c r="A72" s="25" t="s">
        <v>40</v>
      </c>
      <c r="B72" s="26" t="s">
        <v>296</v>
      </c>
      <c r="C72" s="11" t="s">
        <v>12</v>
      </c>
      <c r="D72" s="12">
        <v>2</v>
      </c>
      <c r="E72" s="26"/>
      <c r="F72" s="26" t="s">
        <v>13</v>
      </c>
      <c r="G72" s="137"/>
      <c r="H72" s="151"/>
      <c r="O72" s="158"/>
      <c r="P72" s="159"/>
    </row>
    <row r="73" spans="1:16" s="155" customFormat="1" ht="30" customHeight="1" x14ac:dyDescent="0.25">
      <c r="A73" s="22" t="s">
        <v>472</v>
      </c>
      <c r="B73" s="23" t="s">
        <v>108</v>
      </c>
      <c r="C73" s="19" t="s">
        <v>12</v>
      </c>
      <c r="D73" s="18">
        <v>2</v>
      </c>
      <c r="E73" s="23"/>
      <c r="F73" s="23" t="s">
        <v>13</v>
      </c>
      <c r="G73" s="20" t="s">
        <v>154</v>
      </c>
      <c r="H73" s="151"/>
      <c r="O73" s="158"/>
      <c r="P73" s="159"/>
    </row>
    <row r="74" spans="1:16" s="155" customFormat="1" ht="32.25" customHeight="1" x14ac:dyDescent="0.25">
      <c r="A74" s="25" t="s">
        <v>42</v>
      </c>
      <c r="B74" s="26" t="s">
        <v>297</v>
      </c>
      <c r="C74" s="11" t="s">
        <v>12</v>
      </c>
      <c r="D74" s="12">
        <v>2</v>
      </c>
      <c r="E74" s="26"/>
      <c r="F74" s="26" t="s">
        <v>13</v>
      </c>
      <c r="G74" s="137"/>
      <c r="H74" s="151"/>
      <c r="O74" s="158"/>
      <c r="P74" s="159"/>
    </row>
    <row r="75" spans="1:16" s="155" customFormat="1" ht="27.75" customHeight="1" x14ac:dyDescent="0.25">
      <c r="A75" s="22" t="s">
        <v>202</v>
      </c>
      <c r="B75" s="23" t="s">
        <v>109</v>
      </c>
      <c r="C75" s="19" t="s">
        <v>12</v>
      </c>
      <c r="D75" s="18">
        <v>2</v>
      </c>
      <c r="E75" s="23"/>
      <c r="F75" s="23" t="s">
        <v>13</v>
      </c>
      <c r="G75" s="20" t="s">
        <v>154</v>
      </c>
      <c r="H75" s="151"/>
      <c r="O75" s="158"/>
      <c r="P75" s="159"/>
    </row>
    <row r="76" spans="1:16" s="155" customFormat="1" ht="37.5" customHeight="1" x14ac:dyDescent="0.25">
      <c r="A76" s="25" t="s">
        <v>44</v>
      </c>
      <c r="B76" s="26" t="s">
        <v>110</v>
      </c>
      <c r="C76" s="11" t="s">
        <v>112</v>
      </c>
      <c r="D76" s="33">
        <v>37.42</v>
      </c>
      <c r="E76" s="26"/>
      <c r="F76" s="26" t="s">
        <v>258</v>
      </c>
      <c r="G76" s="137"/>
      <c r="H76" s="151"/>
      <c r="O76" s="158"/>
      <c r="P76" s="159"/>
    </row>
    <row r="77" spans="1:16" s="155" customFormat="1" ht="28.5" customHeight="1" x14ac:dyDescent="0.25">
      <c r="A77" s="22" t="s">
        <v>479</v>
      </c>
      <c r="B77" s="23" t="s">
        <v>111</v>
      </c>
      <c r="C77" s="19" t="s">
        <v>112</v>
      </c>
      <c r="D77" s="21">
        <v>33.9</v>
      </c>
      <c r="E77" s="23"/>
      <c r="F77" s="23" t="s">
        <v>13</v>
      </c>
      <c r="G77" s="20" t="s">
        <v>154</v>
      </c>
      <c r="H77" s="151"/>
      <c r="O77" s="158"/>
      <c r="P77" s="159"/>
    </row>
    <row r="78" spans="1:16" s="155" customFormat="1" ht="33.75" x14ac:dyDescent="0.25">
      <c r="A78" s="22" t="s">
        <v>507</v>
      </c>
      <c r="B78" s="23" t="s">
        <v>113</v>
      </c>
      <c r="C78" s="19" t="s">
        <v>112</v>
      </c>
      <c r="D78" s="24">
        <f>2.4+1.12</f>
        <v>3.52</v>
      </c>
      <c r="E78" s="23"/>
      <c r="F78" s="23" t="s">
        <v>114</v>
      </c>
      <c r="G78" s="20" t="s">
        <v>154</v>
      </c>
      <c r="H78" s="151"/>
      <c r="O78" s="158"/>
      <c r="P78" s="159"/>
    </row>
    <row r="79" spans="1:16" s="155" customFormat="1" ht="36" customHeight="1" x14ac:dyDescent="0.25">
      <c r="A79" s="25" t="s">
        <v>47</v>
      </c>
      <c r="B79" s="26" t="s">
        <v>115</v>
      </c>
      <c r="C79" s="11" t="s">
        <v>112</v>
      </c>
      <c r="D79" s="164">
        <v>2.863</v>
      </c>
      <c r="E79" s="26"/>
      <c r="F79" s="26" t="s">
        <v>257</v>
      </c>
      <c r="G79" s="137"/>
      <c r="H79" s="151"/>
      <c r="O79" s="158"/>
      <c r="P79" s="159"/>
    </row>
    <row r="80" spans="1:16" s="155" customFormat="1" ht="39.75" customHeight="1" x14ac:dyDescent="0.25">
      <c r="A80" s="22" t="s">
        <v>203</v>
      </c>
      <c r="B80" s="23" t="s">
        <v>116</v>
      </c>
      <c r="C80" s="19" t="s">
        <v>112</v>
      </c>
      <c r="D80" s="21">
        <v>2.8</v>
      </c>
      <c r="E80" s="23"/>
      <c r="F80" s="23" t="s">
        <v>13</v>
      </c>
      <c r="G80" s="20" t="s">
        <v>154</v>
      </c>
      <c r="H80" s="151"/>
      <c r="O80" s="158"/>
      <c r="P80" s="159"/>
    </row>
    <row r="81" spans="1:16" s="155" customFormat="1" ht="27.75" customHeight="1" x14ac:dyDescent="0.25">
      <c r="A81" s="22" t="s">
        <v>540</v>
      </c>
      <c r="B81" s="23" t="s">
        <v>117</v>
      </c>
      <c r="C81" s="19" t="s">
        <v>112</v>
      </c>
      <c r="D81" s="148">
        <v>6.3E-2</v>
      </c>
      <c r="E81" s="23"/>
      <c r="F81" s="23" t="s">
        <v>13</v>
      </c>
      <c r="G81" s="20" t="s">
        <v>154</v>
      </c>
      <c r="H81" s="151"/>
      <c r="O81" s="158"/>
      <c r="P81" s="159"/>
    </row>
    <row r="82" spans="1:16" s="155" customFormat="1" ht="25.5" customHeight="1" x14ac:dyDescent="0.25">
      <c r="A82" s="25" t="s">
        <v>48</v>
      </c>
      <c r="B82" s="26" t="s">
        <v>298</v>
      </c>
      <c r="C82" s="11" t="s">
        <v>12</v>
      </c>
      <c r="D82" s="12">
        <v>2</v>
      </c>
      <c r="E82" s="26"/>
      <c r="F82" s="26"/>
      <c r="G82" s="137"/>
      <c r="H82" s="151"/>
      <c r="O82" s="158"/>
      <c r="P82" s="159"/>
    </row>
    <row r="83" spans="1:16" s="155" customFormat="1" ht="43.5" customHeight="1" x14ac:dyDescent="0.25">
      <c r="A83" s="22" t="s">
        <v>487</v>
      </c>
      <c r="B83" s="23" t="s">
        <v>118</v>
      </c>
      <c r="C83" s="19" t="s">
        <v>12</v>
      </c>
      <c r="D83" s="18">
        <v>2</v>
      </c>
      <c r="E83" s="23"/>
      <c r="F83" s="23" t="s">
        <v>13</v>
      </c>
      <c r="G83" s="20" t="s">
        <v>154</v>
      </c>
      <c r="H83" s="151"/>
      <c r="O83" s="158"/>
      <c r="P83" s="159"/>
    </row>
    <row r="84" spans="1:16" s="155" customFormat="1" ht="22.5" x14ac:dyDescent="0.25">
      <c r="A84" s="25" t="s">
        <v>49</v>
      </c>
      <c r="B84" s="26" t="s">
        <v>299</v>
      </c>
      <c r="C84" s="11" t="s">
        <v>12</v>
      </c>
      <c r="D84" s="12">
        <v>1</v>
      </c>
      <c r="E84" s="26"/>
      <c r="F84" s="26" t="s">
        <v>13</v>
      </c>
      <c r="G84" s="137"/>
      <c r="H84" s="151"/>
      <c r="O84" s="158"/>
      <c r="P84" s="159"/>
    </row>
    <row r="85" spans="1:16" s="155" customFormat="1" ht="23.25" customHeight="1" x14ac:dyDescent="0.25">
      <c r="A85" s="22" t="s">
        <v>493</v>
      </c>
      <c r="B85" s="23" t="s">
        <v>119</v>
      </c>
      <c r="C85" s="19" t="s">
        <v>12</v>
      </c>
      <c r="D85" s="18">
        <v>1</v>
      </c>
      <c r="E85" s="23"/>
      <c r="F85" s="23" t="s">
        <v>13</v>
      </c>
      <c r="G85" s="20" t="s">
        <v>154</v>
      </c>
      <c r="H85" s="151"/>
      <c r="O85" s="158"/>
      <c r="P85" s="159"/>
    </row>
    <row r="86" spans="1:16" s="155" customFormat="1" ht="22.5" x14ac:dyDescent="0.25">
      <c r="A86" s="25" t="s">
        <v>51</v>
      </c>
      <c r="B86" s="26" t="s">
        <v>120</v>
      </c>
      <c r="C86" s="11" t="s">
        <v>112</v>
      </c>
      <c r="D86" s="33">
        <v>37.79</v>
      </c>
      <c r="E86" s="26"/>
      <c r="F86" s="26"/>
      <c r="G86" s="137"/>
      <c r="H86" s="151"/>
      <c r="O86" s="158"/>
      <c r="P86" s="159"/>
    </row>
    <row r="87" spans="1:16" s="155" customFormat="1" ht="56.25" x14ac:dyDescent="0.25">
      <c r="A87" s="22" t="s">
        <v>287</v>
      </c>
      <c r="B87" s="23" t="s">
        <v>121</v>
      </c>
      <c r="C87" s="19" t="s">
        <v>112</v>
      </c>
      <c r="D87" s="165">
        <v>43.458500000000001</v>
      </c>
      <c r="E87" s="23"/>
      <c r="F87" s="23" t="s">
        <v>13</v>
      </c>
      <c r="G87" s="20" t="s">
        <v>154</v>
      </c>
      <c r="H87" s="151"/>
      <c r="O87" s="158"/>
      <c r="P87" s="159"/>
    </row>
    <row r="88" spans="1:16" s="155" customFormat="1" ht="15" x14ac:dyDescent="0.25">
      <c r="A88" s="196" t="s">
        <v>244</v>
      </c>
      <c r="B88" s="196"/>
      <c r="C88" s="196"/>
      <c r="D88" s="196"/>
      <c r="E88" s="196"/>
      <c r="F88" s="196"/>
      <c r="G88" s="38"/>
      <c r="O88" s="158" t="s">
        <v>122</v>
      </c>
      <c r="P88" s="159"/>
    </row>
    <row r="89" spans="1:16" s="155" customFormat="1" ht="30" customHeight="1" x14ac:dyDescent="0.25">
      <c r="A89" s="166">
        <v>25</v>
      </c>
      <c r="B89" s="26" t="s">
        <v>123</v>
      </c>
      <c r="C89" s="11" t="s">
        <v>112</v>
      </c>
      <c r="D89" s="33">
        <v>1.88</v>
      </c>
      <c r="E89" s="167"/>
      <c r="F89" s="167"/>
      <c r="G89" s="38"/>
      <c r="O89" s="158"/>
      <c r="P89" s="159"/>
    </row>
    <row r="90" spans="1:16" s="155" customFormat="1" ht="32.25" customHeight="1" x14ac:dyDescent="0.25">
      <c r="A90" s="25" t="s">
        <v>53</v>
      </c>
      <c r="B90" s="26" t="s">
        <v>124</v>
      </c>
      <c r="C90" s="11" t="s">
        <v>112</v>
      </c>
      <c r="D90" s="12">
        <v>32</v>
      </c>
      <c r="E90" s="37"/>
      <c r="F90" s="37"/>
      <c r="G90" s="38"/>
      <c r="H90" s="151"/>
      <c r="O90" s="158"/>
      <c r="P90" s="159"/>
    </row>
    <row r="91" spans="1:16" s="155" customFormat="1" ht="24.75" customHeight="1" x14ac:dyDescent="0.25">
      <c r="A91" s="25" t="s">
        <v>55</v>
      </c>
      <c r="B91" s="168" t="s">
        <v>259</v>
      </c>
      <c r="C91" s="11" t="s">
        <v>12</v>
      </c>
      <c r="D91" s="12">
        <v>8</v>
      </c>
      <c r="E91" s="37"/>
      <c r="F91" s="37"/>
      <c r="G91" s="38"/>
      <c r="H91" s="151"/>
      <c r="O91" s="158"/>
      <c r="P91" s="159"/>
    </row>
    <row r="92" spans="1:16" s="155" customFormat="1" ht="34.5" customHeight="1" x14ac:dyDescent="0.25">
      <c r="A92" s="25" t="s">
        <v>56</v>
      </c>
      <c r="B92" s="26" t="s">
        <v>125</v>
      </c>
      <c r="C92" s="11" t="s">
        <v>126</v>
      </c>
      <c r="D92" s="36">
        <v>0.22639999999999999</v>
      </c>
      <c r="E92" s="37"/>
      <c r="F92" s="26" t="s">
        <v>127</v>
      </c>
      <c r="G92" s="38"/>
      <c r="H92" s="151"/>
      <c r="O92" s="158"/>
      <c r="P92" s="159"/>
    </row>
    <row r="93" spans="1:16" s="155" customFormat="1" ht="28.5" customHeight="1" x14ac:dyDescent="0.25">
      <c r="A93" s="25" t="s">
        <v>57</v>
      </c>
      <c r="B93" s="26" t="s">
        <v>300</v>
      </c>
      <c r="C93" s="11" t="s">
        <v>126</v>
      </c>
      <c r="D93" s="36">
        <v>0.22639999999999999</v>
      </c>
      <c r="E93" s="37"/>
      <c r="F93" s="37" t="s">
        <v>13</v>
      </c>
      <c r="G93" s="38"/>
      <c r="H93" s="151"/>
      <c r="O93" s="158"/>
      <c r="P93" s="159"/>
    </row>
    <row r="94" spans="1:16" s="155" customFormat="1" ht="30" customHeight="1" x14ac:dyDescent="0.25">
      <c r="A94" s="178" t="s">
        <v>555</v>
      </c>
      <c r="B94" s="179"/>
      <c r="C94" s="179"/>
      <c r="D94" s="179"/>
      <c r="E94" s="179"/>
      <c r="F94" s="179"/>
      <c r="G94" s="180"/>
      <c r="O94" s="158"/>
      <c r="P94" s="159" t="s">
        <v>33</v>
      </c>
    </row>
    <row r="95" spans="1:16" s="155" customFormat="1" ht="36.75" customHeight="1" x14ac:dyDescent="0.25">
      <c r="A95" s="160"/>
    </row>
    <row r="96" spans="1:16" s="155" customFormat="1" ht="26.25" x14ac:dyDescent="0.25">
      <c r="B96" s="1" t="s">
        <v>260</v>
      </c>
      <c r="C96" s="161"/>
      <c r="D96" s="162"/>
      <c r="E96" s="161" t="s">
        <v>261</v>
      </c>
    </row>
    <row r="97" spans="2:5" ht="11.25" customHeight="1" x14ac:dyDescent="0.2">
      <c r="B97" s="163"/>
      <c r="C97" s="161"/>
      <c r="D97" s="161"/>
      <c r="E97" s="161"/>
    </row>
    <row r="98" spans="2:5" ht="11.25" customHeight="1" x14ac:dyDescent="0.2">
      <c r="B98" s="163"/>
      <c r="C98" s="161"/>
      <c r="D98" s="161"/>
      <c r="E98" s="161"/>
    </row>
    <row r="99" spans="2:5" ht="23.25" customHeight="1" x14ac:dyDescent="0.2">
      <c r="B99" s="163" t="s">
        <v>265</v>
      </c>
      <c r="C99" s="161"/>
      <c r="D99" s="162"/>
      <c r="E99" s="161" t="s">
        <v>262</v>
      </c>
    </row>
    <row r="100" spans="2:5" ht="11.25" customHeight="1" x14ac:dyDescent="0.2">
      <c r="B100" s="163"/>
      <c r="C100" s="161"/>
      <c r="D100" s="161"/>
      <c r="E100" s="161"/>
    </row>
    <row r="101" spans="2:5" s="155" customFormat="1" ht="15" x14ac:dyDescent="0.25">
      <c r="B101" s="163"/>
      <c r="C101" s="161"/>
      <c r="D101" s="161"/>
      <c r="E101" s="161"/>
    </row>
    <row r="102" spans="2:5" s="155" customFormat="1" ht="26.25" x14ac:dyDescent="0.25">
      <c r="B102" s="163" t="s">
        <v>568</v>
      </c>
      <c r="C102" s="161"/>
      <c r="D102" s="162"/>
      <c r="E102" s="161" t="s">
        <v>264</v>
      </c>
    </row>
    <row r="103" spans="2:5" s="155" customFormat="1" ht="15" x14ac:dyDescent="0.25">
      <c r="B103" s="151"/>
    </row>
  </sheetData>
  <autoFilter ref="A17:AB94"/>
  <mergeCells count="14">
    <mergeCell ref="A12:G12"/>
    <mergeCell ref="A14:G14"/>
    <mergeCell ref="A94:G94"/>
    <mergeCell ref="A18:F18"/>
    <mergeCell ref="A19:D19"/>
    <mergeCell ref="A33:D33"/>
    <mergeCell ref="A44:G44"/>
    <mergeCell ref="A45:F45"/>
    <mergeCell ref="A46:D46"/>
    <mergeCell ref="A54:D54"/>
    <mergeCell ref="A70:G70"/>
    <mergeCell ref="A71:F71"/>
    <mergeCell ref="A88:F88"/>
    <mergeCell ref="A13:G13"/>
  </mergeCells>
  <printOptions horizontalCentered="1"/>
  <pageMargins left="0.31496062992125984" right="0.31496062992125984" top="0.78740157480314965" bottom="0.31496062992125984" header="0.19685039370078741" footer="0.19685039370078741"/>
  <pageSetup paperSize="9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145"/>
  <sheetViews>
    <sheetView view="pageBreakPreview" zoomScaleNormal="100" zoomScaleSheetLayoutView="100" workbookViewId="0">
      <selection activeCell="A12" sqref="A12:XFD12"/>
    </sheetView>
  </sheetViews>
  <sheetFormatPr defaultColWidth="9.140625" defaultRowHeight="11.25" customHeight="1" x14ac:dyDescent="0.2"/>
  <cols>
    <col min="1" max="1" width="7.85546875" style="56" customWidth="1"/>
    <col min="2" max="2" width="48.28515625" style="57" customWidth="1"/>
    <col min="3" max="3" width="15.140625" style="57" customWidth="1"/>
    <col min="4" max="4" width="14.85546875" style="57" customWidth="1"/>
    <col min="5" max="5" width="18" style="57" customWidth="1"/>
    <col min="6" max="6" width="22" style="57" customWidth="1"/>
    <col min="7" max="7" width="32" style="57" customWidth="1"/>
    <col min="8" max="8" width="9.42578125" style="57" customWidth="1"/>
    <col min="9" max="14" width="9.140625" style="57"/>
    <col min="15" max="15" width="135.28515625" style="58" hidden="1" customWidth="1"/>
    <col min="16" max="17" width="55.140625" style="59" hidden="1" customWidth="1"/>
    <col min="18" max="21" width="69" style="60" hidden="1" customWidth="1"/>
    <col min="22" max="23" width="55.140625" style="59" hidden="1" customWidth="1"/>
    <col min="24" max="27" width="69" style="60" hidden="1" customWidth="1"/>
    <col min="28" max="16384" width="9.140625" style="57"/>
  </cols>
  <sheetData>
    <row r="1" spans="1:7" s="209" customFormat="1" ht="12" x14ac:dyDescent="0.2">
      <c r="A1" s="205"/>
      <c r="B1" s="206"/>
      <c r="C1" s="207"/>
      <c r="D1" s="208"/>
      <c r="G1" s="210" t="s">
        <v>564</v>
      </c>
    </row>
    <row r="2" spans="1:7" s="209" customFormat="1" ht="12" x14ac:dyDescent="0.2">
      <c r="A2" s="205"/>
      <c r="B2" s="206"/>
      <c r="C2" s="207"/>
      <c r="D2" s="208"/>
      <c r="G2" s="222" t="s">
        <v>563</v>
      </c>
    </row>
    <row r="3" spans="1:7" s="209" customFormat="1" ht="12" x14ac:dyDescent="0.2">
      <c r="A3" s="205"/>
      <c r="B3" s="206"/>
      <c r="C3" s="207"/>
      <c r="D3" s="208"/>
      <c r="E3" s="210"/>
    </row>
    <row r="4" spans="1:7" s="209" customFormat="1" ht="12" x14ac:dyDescent="0.2">
      <c r="A4" s="205"/>
      <c r="B4" s="211" t="s">
        <v>557</v>
      </c>
      <c r="E4" s="211"/>
      <c r="F4" s="211" t="s">
        <v>237</v>
      </c>
    </row>
    <row r="5" spans="1:7" s="209" customFormat="1" ht="26.25" customHeight="1" x14ac:dyDescent="0.2">
      <c r="B5" s="212"/>
      <c r="E5" s="221"/>
      <c r="F5" s="213" t="s">
        <v>558</v>
      </c>
      <c r="G5" s="213"/>
    </row>
    <row r="6" spans="1:7" s="209" customFormat="1" ht="12" x14ac:dyDescent="0.2">
      <c r="B6" s="215"/>
      <c r="E6" s="215"/>
      <c r="F6" s="215"/>
    </row>
    <row r="7" spans="1:7" s="209" customFormat="1" ht="14.25" customHeight="1" x14ac:dyDescent="0.2">
      <c r="B7" s="216" t="s">
        <v>559</v>
      </c>
      <c r="E7" s="216"/>
      <c r="F7" s="216" t="s">
        <v>238</v>
      </c>
    </row>
    <row r="8" spans="1:7" s="209" customFormat="1" ht="21.75" customHeight="1" x14ac:dyDescent="0.2">
      <c r="B8" s="217" t="s">
        <v>560</v>
      </c>
      <c r="E8" s="217"/>
      <c r="F8" s="217" t="s">
        <v>560</v>
      </c>
    </row>
    <row r="9" spans="1:7" s="209" customFormat="1" ht="12" x14ac:dyDescent="0.2">
      <c r="A9" s="218" t="s">
        <v>561</v>
      </c>
      <c r="E9" s="219" t="s">
        <v>561</v>
      </c>
      <c r="F9" s="214"/>
    </row>
    <row r="10" spans="1:7" s="220" customFormat="1" ht="12.75" x14ac:dyDescent="0.2"/>
    <row r="11" spans="1:7" s="61" customFormat="1" ht="26.25" customHeight="1" x14ac:dyDescent="0.25">
      <c r="A11" s="198" t="s">
        <v>316</v>
      </c>
      <c r="B11" s="198"/>
      <c r="C11" s="198"/>
      <c r="D11" s="198"/>
      <c r="E11" s="198"/>
      <c r="F11" s="198"/>
      <c r="G11" s="198"/>
    </row>
    <row r="12" spans="1:7" s="6" customFormat="1" ht="15.75" x14ac:dyDescent="0.25">
      <c r="A12" s="174" t="s">
        <v>562</v>
      </c>
      <c r="B12" s="174"/>
      <c r="C12" s="174"/>
      <c r="D12" s="174"/>
      <c r="E12" s="174"/>
      <c r="F12" s="174"/>
      <c r="G12" s="174"/>
    </row>
    <row r="13" spans="1:7" s="61" customFormat="1" ht="21.75" customHeight="1" x14ac:dyDescent="0.25">
      <c r="A13" s="198" t="s">
        <v>317</v>
      </c>
      <c r="B13" s="198"/>
      <c r="C13" s="198"/>
      <c r="D13" s="198"/>
      <c r="E13" s="198"/>
      <c r="F13" s="198"/>
      <c r="G13" s="198"/>
    </row>
    <row r="14" spans="1:7" s="61" customFormat="1" ht="19.5" customHeight="1" x14ac:dyDescent="0.25">
      <c r="A14" s="62"/>
    </row>
    <row r="15" spans="1:7" s="61" customFormat="1" ht="36" customHeight="1" x14ac:dyDescent="0.25">
      <c r="A15" s="63" t="s">
        <v>0</v>
      </c>
      <c r="B15" s="64" t="s">
        <v>1</v>
      </c>
      <c r="C15" s="64" t="s">
        <v>2</v>
      </c>
      <c r="D15" s="64" t="s">
        <v>3</v>
      </c>
      <c r="E15" s="64" t="s">
        <v>4</v>
      </c>
      <c r="F15" s="64" t="s">
        <v>5</v>
      </c>
      <c r="G15" s="65" t="s">
        <v>186</v>
      </c>
    </row>
    <row r="16" spans="1:7" s="61" customFormat="1" ht="15" x14ac:dyDescent="0.25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</row>
    <row r="17" spans="1:15" s="61" customFormat="1" ht="19.5" customHeight="1" x14ac:dyDescent="0.25">
      <c r="A17" s="197" t="s">
        <v>318</v>
      </c>
      <c r="B17" s="197"/>
      <c r="C17" s="197"/>
      <c r="D17" s="197"/>
      <c r="E17" s="197"/>
      <c r="F17" s="197"/>
      <c r="G17" s="68"/>
      <c r="O17" s="69" t="s">
        <v>319</v>
      </c>
    </row>
    <row r="18" spans="1:15" s="61" customFormat="1" ht="21" customHeight="1" x14ac:dyDescent="0.25">
      <c r="A18" s="199" t="s">
        <v>320</v>
      </c>
      <c r="B18" s="200"/>
      <c r="C18" s="201"/>
      <c r="D18" s="70"/>
      <c r="E18" s="70"/>
      <c r="F18" s="70"/>
      <c r="G18" s="68"/>
      <c r="O18" s="69"/>
    </row>
    <row r="19" spans="1:15" s="61" customFormat="1" ht="32.25" customHeight="1" x14ac:dyDescent="0.25">
      <c r="A19" s="71">
        <v>1</v>
      </c>
      <c r="B19" s="72" t="s">
        <v>321</v>
      </c>
      <c r="C19" s="73" t="s">
        <v>12</v>
      </c>
      <c r="D19" s="73">
        <v>4</v>
      </c>
      <c r="E19" s="70"/>
      <c r="F19" s="70"/>
      <c r="G19" s="68"/>
      <c r="O19" s="69"/>
    </row>
    <row r="20" spans="1:15" s="61" customFormat="1" ht="29.25" customHeight="1" x14ac:dyDescent="0.25">
      <c r="A20" s="74" t="s">
        <v>147</v>
      </c>
      <c r="B20" s="75" t="s">
        <v>322</v>
      </c>
      <c r="C20" s="76" t="s">
        <v>12</v>
      </c>
      <c r="D20" s="76">
        <v>3</v>
      </c>
      <c r="E20" s="77"/>
      <c r="F20" s="75" t="s">
        <v>323</v>
      </c>
      <c r="G20" s="78" t="s">
        <v>154</v>
      </c>
      <c r="O20" s="69"/>
    </row>
    <row r="21" spans="1:15" s="61" customFormat="1" ht="31.5" customHeight="1" x14ac:dyDescent="0.25">
      <c r="A21" s="74" t="s">
        <v>148</v>
      </c>
      <c r="B21" s="75" t="s">
        <v>324</v>
      </c>
      <c r="C21" s="76" t="s">
        <v>12</v>
      </c>
      <c r="D21" s="76">
        <v>1</v>
      </c>
      <c r="E21" s="77"/>
      <c r="F21" s="75">
        <v>1</v>
      </c>
      <c r="G21" s="78" t="s">
        <v>154</v>
      </c>
      <c r="O21" s="69"/>
    </row>
    <row r="22" spans="1:15" s="61" customFormat="1" ht="33" customHeight="1" x14ac:dyDescent="0.25">
      <c r="A22" s="71" t="s">
        <v>10</v>
      </c>
      <c r="B22" s="72" t="s">
        <v>325</v>
      </c>
      <c r="C22" s="73" t="s">
        <v>12</v>
      </c>
      <c r="D22" s="73">
        <f>SUM(D23:D33)</f>
        <v>51</v>
      </c>
      <c r="E22" s="70"/>
      <c r="F22" s="72"/>
      <c r="G22" s="68"/>
      <c r="O22" s="69"/>
    </row>
    <row r="23" spans="1:15" s="61" customFormat="1" ht="27" customHeight="1" x14ac:dyDescent="0.25">
      <c r="A23" s="74" t="s">
        <v>210</v>
      </c>
      <c r="B23" s="75" t="s">
        <v>326</v>
      </c>
      <c r="C23" s="76" t="s">
        <v>12</v>
      </c>
      <c r="D23" s="76">
        <v>1</v>
      </c>
      <c r="E23" s="77"/>
      <c r="F23" s="75">
        <v>1</v>
      </c>
      <c r="G23" s="79" t="s">
        <v>327</v>
      </c>
      <c r="H23" s="80"/>
      <c r="O23" s="69"/>
    </row>
    <row r="24" spans="1:15" s="61" customFormat="1" ht="27" customHeight="1" x14ac:dyDescent="0.25">
      <c r="A24" s="74" t="s">
        <v>211</v>
      </c>
      <c r="B24" s="75" t="s">
        <v>328</v>
      </c>
      <c r="C24" s="76" t="s">
        <v>12</v>
      </c>
      <c r="D24" s="76">
        <v>1</v>
      </c>
      <c r="E24" s="77"/>
      <c r="F24" s="75">
        <v>1</v>
      </c>
      <c r="G24" s="79" t="s">
        <v>327</v>
      </c>
      <c r="H24" s="81"/>
      <c r="O24" s="69"/>
    </row>
    <row r="25" spans="1:15" s="61" customFormat="1" ht="29.25" customHeight="1" x14ac:dyDescent="0.25">
      <c r="A25" s="74" t="s">
        <v>329</v>
      </c>
      <c r="B25" s="75" t="s">
        <v>330</v>
      </c>
      <c r="C25" s="76" t="s">
        <v>12</v>
      </c>
      <c r="D25" s="76">
        <v>12</v>
      </c>
      <c r="E25" s="77"/>
      <c r="F25" s="75" t="s">
        <v>331</v>
      </c>
      <c r="G25" s="79" t="s">
        <v>327</v>
      </c>
      <c r="O25" s="69"/>
    </row>
    <row r="26" spans="1:15" s="61" customFormat="1" ht="29.25" customHeight="1" x14ac:dyDescent="0.25">
      <c r="A26" s="74" t="s">
        <v>332</v>
      </c>
      <c r="B26" s="75" t="s">
        <v>333</v>
      </c>
      <c r="C26" s="76" t="s">
        <v>12</v>
      </c>
      <c r="D26" s="76">
        <v>14</v>
      </c>
      <c r="E26" s="77"/>
      <c r="F26" s="75" t="s">
        <v>334</v>
      </c>
      <c r="G26" s="79" t="s">
        <v>327</v>
      </c>
      <c r="O26" s="69"/>
    </row>
    <row r="27" spans="1:15" s="61" customFormat="1" ht="22.5" customHeight="1" x14ac:dyDescent="0.25">
      <c r="A27" s="74" t="s">
        <v>335</v>
      </c>
      <c r="B27" s="75" t="s">
        <v>336</v>
      </c>
      <c r="C27" s="76" t="s">
        <v>12</v>
      </c>
      <c r="D27" s="82">
        <v>1</v>
      </c>
      <c r="E27" s="77"/>
      <c r="F27" s="75"/>
      <c r="G27" s="79" t="s">
        <v>327</v>
      </c>
      <c r="O27" s="69"/>
    </row>
    <row r="28" spans="1:15" s="61" customFormat="1" ht="26.25" customHeight="1" x14ac:dyDescent="0.25">
      <c r="A28" s="74" t="s">
        <v>337</v>
      </c>
      <c r="B28" s="75" t="s">
        <v>338</v>
      </c>
      <c r="C28" s="76" t="s">
        <v>12</v>
      </c>
      <c r="D28" s="76">
        <v>2</v>
      </c>
      <c r="E28" s="77"/>
      <c r="F28" s="75">
        <v>2</v>
      </c>
      <c r="G28" s="79" t="s">
        <v>327</v>
      </c>
      <c r="O28" s="69"/>
    </row>
    <row r="29" spans="1:15" s="61" customFormat="1" ht="27.75" customHeight="1" x14ac:dyDescent="0.25">
      <c r="A29" s="74" t="s">
        <v>339</v>
      </c>
      <c r="B29" s="75" t="s">
        <v>340</v>
      </c>
      <c r="C29" s="76" t="s">
        <v>12</v>
      </c>
      <c r="D29" s="76">
        <v>2</v>
      </c>
      <c r="E29" s="77"/>
      <c r="F29" s="75" t="s">
        <v>341</v>
      </c>
      <c r="G29" s="79" t="s">
        <v>327</v>
      </c>
      <c r="O29" s="69"/>
    </row>
    <row r="30" spans="1:15" s="61" customFormat="1" ht="26.25" customHeight="1" x14ac:dyDescent="0.25">
      <c r="A30" s="74" t="s">
        <v>342</v>
      </c>
      <c r="B30" s="75" t="s">
        <v>343</v>
      </c>
      <c r="C30" s="76" t="s">
        <v>12</v>
      </c>
      <c r="D30" s="76">
        <v>6</v>
      </c>
      <c r="E30" s="77"/>
      <c r="F30" s="75" t="s">
        <v>344</v>
      </c>
      <c r="G30" s="79" t="s">
        <v>327</v>
      </c>
      <c r="O30" s="69"/>
    </row>
    <row r="31" spans="1:15" s="61" customFormat="1" ht="19.5" customHeight="1" x14ac:dyDescent="0.25">
      <c r="A31" s="74" t="s">
        <v>345</v>
      </c>
      <c r="B31" s="75" t="s">
        <v>346</v>
      </c>
      <c r="C31" s="76" t="s">
        <v>12</v>
      </c>
      <c r="D31" s="76">
        <v>4</v>
      </c>
      <c r="E31" s="77"/>
      <c r="F31" s="75" t="s">
        <v>347</v>
      </c>
      <c r="G31" s="78" t="s">
        <v>154</v>
      </c>
      <c r="O31" s="69"/>
    </row>
    <row r="32" spans="1:15" s="61" customFormat="1" ht="19.5" customHeight="1" x14ac:dyDescent="0.25">
      <c r="A32" s="74" t="s">
        <v>348</v>
      </c>
      <c r="B32" s="75" t="s">
        <v>349</v>
      </c>
      <c r="C32" s="76" t="s">
        <v>12</v>
      </c>
      <c r="D32" s="76">
        <v>4</v>
      </c>
      <c r="E32" s="77" t="s">
        <v>13</v>
      </c>
      <c r="F32" s="75" t="s">
        <v>347</v>
      </c>
      <c r="G32" s="78" t="s">
        <v>154</v>
      </c>
      <c r="O32" s="69"/>
    </row>
    <row r="33" spans="1:15" s="61" customFormat="1" ht="19.5" customHeight="1" x14ac:dyDescent="0.25">
      <c r="A33" s="74" t="s">
        <v>350</v>
      </c>
      <c r="B33" s="75" t="s">
        <v>351</v>
      </c>
      <c r="C33" s="76" t="s">
        <v>12</v>
      </c>
      <c r="D33" s="76">
        <v>4</v>
      </c>
      <c r="E33" s="77"/>
      <c r="F33" s="75" t="s">
        <v>347</v>
      </c>
      <c r="G33" s="78" t="s">
        <v>154</v>
      </c>
      <c r="O33" s="69"/>
    </row>
    <row r="34" spans="1:15" s="61" customFormat="1" ht="29.25" customHeight="1" x14ac:dyDescent="0.25">
      <c r="A34" s="71" t="s">
        <v>352</v>
      </c>
      <c r="B34" s="72" t="s">
        <v>353</v>
      </c>
      <c r="C34" s="73" t="s">
        <v>12</v>
      </c>
      <c r="D34" s="73">
        <f>16+52+17+18</f>
        <v>103</v>
      </c>
      <c r="E34" s="70"/>
      <c r="F34" s="72" t="s">
        <v>354</v>
      </c>
      <c r="G34" s="83"/>
      <c r="O34" s="69"/>
    </row>
    <row r="35" spans="1:15" s="61" customFormat="1" ht="22.5" customHeight="1" x14ac:dyDescent="0.25">
      <c r="A35" s="197" t="s">
        <v>355</v>
      </c>
      <c r="B35" s="197"/>
      <c r="C35" s="197"/>
      <c r="D35" s="197"/>
      <c r="E35" s="197"/>
      <c r="F35" s="197"/>
      <c r="G35" s="68"/>
      <c r="O35" s="69"/>
    </row>
    <row r="36" spans="1:15" s="61" customFormat="1" ht="22.5" customHeight="1" x14ac:dyDescent="0.25">
      <c r="A36" s="199" t="s">
        <v>356</v>
      </c>
      <c r="B36" s="200"/>
      <c r="C36" s="201"/>
      <c r="D36" s="70"/>
      <c r="E36" s="70"/>
      <c r="F36" s="70"/>
      <c r="G36" s="68"/>
      <c r="O36" s="69"/>
    </row>
    <row r="37" spans="1:15" s="61" customFormat="1" ht="24.75" customHeight="1" x14ac:dyDescent="0.25">
      <c r="A37" s="71" t="s">
        <v>14</v>
      </c>
      <c r="B37" s="72" t="s">
        <v>357</v>
      </c>
      <c r="C37" s="73" t="s">
        <v>12</v>
      </c>
      <c r="D37" s="73">
        <v>1</v>
      </c>
      <c r="E37" s="70"/>
      <c r="F37" s="72"/>
      <c r="G37" s="68"/>
      <c r="O37" s="69"/>
    </row>
    <row r="38" spans="1:15" s="61" customFormat="1" ht="29.25" customHeight="1" x14ac:dyDescent="0.25">
      <c r="A38" s="74" t="s">
        <v>266</v>
      </c>
      <c r="B38" s="75" t="s">
        <v>358</v>
      </c>
      <c r="C38" s="76" t="s">
        <v>12</v>
      </c>
      <c r="D38" s="76">
        <v>1</v>
      </c>
      <c r="E38" s="77"/>
      <c r="F38" s="75"/>
      <c r="G38" s="78" t="s">
        <v>154</v>
      </c>
      <c r="O38" s="69"/>
    </row>
    <row r="39" spans="1:15" s="61" customFormat="1" ht="28.5" customHeight="1" x14ac:dyDescent="0.25">
      <c r="A39" s="71" t="s">
        <v>15</v>
      </c>
      <c r="B39" s="72" t="s">
        <v>359</v>
      </c>
      <c r="C39" s="73" t="s">
        <v>12</v>
      </c>
      <c r="D39" s="73">
        <f>SUM(D40:D47)</f>
        <v>16</v>
      </c>
      <c r="E39" s="70"/>
      <c r="F39" s="70"/>
      <c r="G39" s="68"/>
      <c r="O39" s="69"/>
    </row>
    <row r="40" spans="1:15" s="61" customFormat="1" ht="22.5" customHeight="1" x14ac:dyDescent="0.25">
      <c r="A40" s="74" t="s">
        <v>360</v>
      </c>
      <c r="B40" s="75" t="s">
        <v>340</v>
      </c>
      <c r="C40" s="76" t="s">
        <v>12</v>
      </c>
      <c r="D40" s="76">
        <v>1</v>
      </c>
      <c r="E40" s="77"/>
      <c r="F40" s="77"/>
      <c r="G40" s="79" t="s">
        <v>327</v>
      </c>
      <c r="O40" s="69"/>
    </row>
    <row r="41" spans="1:15" s="61" customFormat="1" ht="22.5" customHeight="1" x14ac:dyDescent="0.25">
      <c r="A41" s="74" t="s">
        <v>361</v>
      </c>
      <c r="B41" s="75" t="s">
        <v>330</v>
      </c>
      <c r="C41" s="76" t="s">
        <v>12</v>
      </c>
      <c r="D41" s="76">
        <v>2</v>
      </c>
      <c r="E41" s="77"/>
      <c r="F41" s="77"/>
      <c r="G41" s="79" t="s">
        <v>327</v>
      </c>
      <c r="O41" s="69"/>
    </row>
    <row r="42" spans="1:15" s="61" customFormat="1" ht="22.5" customHeight="1" x14ac:dyDescent="0.25">
      <c r="A42" s="74" t="s">
        <v>362</v>
      </c>
      <c r="B42" s="75" t="s">
        <v>343</v>
      </c>
      <c r="C42" s="76" t="s">
        <v>12</v>
      </c>
      <c r="D42" s="76">
        <v>4</v>
      </c>
      <c r="E42" s="77"/>
      <c r="F42" s="77"/>
      <c r="G42" s="79" t="s">
        <v>327</v>
      </c>
      <c r="O42" s="69"/>
    </row>
    <row r="43" spans="1:15" s="61" customFormat="1" ht="22.5" customHeight="1" x14ac:dyDescent="0.25">
      <c r="A43" s="74" t="s">
        <v>363</v>
      </c>
      <c r="B43" s="75" t="s">
        <v>333</v>
      </c>
      <c r="C43" s="76" t="s">
        <v>12</v>
      </c>
      <c r="D43" s="76">
        <v>4</v>
      </c>
      <c r="E43" s="77"/>
      <c r="F43" s="77"/>
      <c r="G43" s="79" t="s">
        <v>327</v>
      </c>
      <c r="O43" s="69"/>
    </row>
    <row r="44" spans="1:15" s="61" customFormat="1" ht="22.5" customHeight="1" x14ac:dyDescent="0.25">
      <c r="A44" s="74" t="s">
        <v>364</v>
      </c>
      <c r="B44" s="75" t="s">
        <v>338</v>
      </c>
      <c r="C44" s="76" t="s">
        <v>12</v>
      </c>
      <c r="D44" s="76">
        <v>2</v>
      </c>
      <c r="E44" s="77"/>
      <c r="F44" s="77"/>
      <c r="G44" s="79" t="s">
        <v>327</v>
      </c>
      <c r="O44" s="69"/>
    </row>
    <row r="45" spans="1:15" s="61" customFormat="1" ht="22.5" customHeight="1" x14ac:dyDescent="0.25">
      <c r="A45" s="74" t="s">
        <v>365</v>
      </c>
      <c r="B45" s="75" t="s">
        <v>346</v>
      </c>
      <c r="C45" s="76" t="s">
        <v>12</v>
      </c>
      <c r="D45" s="76">
        <v>1</v>
      </c>
      <c r="E45" s="77"/>
      <c r="F45" s="77"/>
      <c r="G45" s="78" t="s">
        <v>154</v>
      </c>
      <c r="O45" s="69"/>
    </row>
    <row r="46" spans="1:15" s="61" customFormat="1" ht="22.5" customHeight="1" x14ac:dyDescent="0.25">
      <c r="A46" s="74" t="s">
        <v>366</v>
      </c>
      <c r="B46" s="75" t="s">
        <v>349</v>
      </c>
      <c r="C46" s="76" t="s">
        <v>12</v>
      </c>
      <c r="D46" s="76">
        <v>1</v>
      </c>
      <c r="E46" s="77"/>
      <c r="F46" s="77"/>
      <c r="G46" s="78" t="s">
        <v>154</v>
      </c>
      <c r="O46" s="69"/>
    </row>
    <row r="47" spans="1:15" s="61" customFormat="1" ht="22.5" customHeight="1" x14ac:dyDescent="0.25">
      <c r="A47" s="74" t="s">
        <v>367</v>
      </c>
      <c r="B47" s="75" t="s">
        <v>351</v>
      </c>
      <c r="C47" s="76" t="s">
        <v>12</v>
      </c>
      <c r="D47" s="76">
        <v>1</v>
      </c>
      <c r="E47" s="77"/>
      <c r="F47" s="77"/>
      <c r="G47" s="78" t="s">
        <v>154</v>
      </c>
      <c r="O47" s="69"/>
    </row>
    <row r="48" spans="1:15" s="61" customFormat="1" ht="30" customHeight="1" x14ac:dyDescent="0.25">
      <c r="A48" s="71" t="s">
        <v>368</v>
      </c>
      <c r="B48" s="72" t="s">
        <v>353</v>
      </c>
      <c r="C48" s="73" t="s">
        <v>12</v>
      </c>
      <c r="D48" s="73">
        <v>34</v>
      </c>
      <c r="E48" s="70"/>
      <c r="F48" s="72"/>
      <c r="G48" s="83"/>
      <c r="O48" s="69"/>
    </row>
    <row r="49" spans="1:15" s="61" customFormat="1" ht="18" customHeight="1" x14ac:dyDescent="0.25">
      <c r="A49" s="197" t="s">
        <v>369</v>
      </c>
      <c r="B49" s="197"/>
      <c r="C49" s="197"/>
      <c r="D49" s="197"/>
      <c r="E49" s="197"/>
      <c r="F49" s="197"/>
      <c r="G49" s="68"/>
      <c r="O49" s="69"/>
    </row>
    <row r="50" spans="1:15" s="61" customFormat="1" ht="17.25" customHeight="1" x14ac:dyDescent="0.25">
      <c r="A50" s="199" t="s">
        <v>370</v>
      </c>
      <c r="B50" s="200"/>
      <c r="C50" s="201"/>
      <c r="D50" s="70"/>
      <c r="E50" s="70"/>
      <c r="F50" s="72"/>
      <c r="G50" s="68"/>
      <c r="O50" s="69"/>
    </row>
    <row r="51" spans="1:15" s="61" customFormat="1" ht="30" customHeight="1" x14ac:dyDescent="0.25">
      <c r="A51" s="71" t="s">
        <v>18</v>
      </c>
      <c r="B51" s="72" t="s">
        <v>371</v>
      </c>
      <c r="C51" s="73" t="s">
        <v>12</v>
      </c>
      <c r="D51" s="73">
        <v>4</v>
      </c>
      <c r="E51" s="70"/>
      <c r="F51" s="72" t="s">
        <v>235</v>
      </c>
      <c r="G51" s="83"/>
      <c r="O51" s="69"/>
    </row>
    <row r="52" spans="1:15" s="61" customFormat="1" ht="29.25" customHeight="1" x14ac:dyDescent="0.25">
      <c r="A52" s="74" t="s">
        <v>308</v>
      </c>
      <c r="B52" s="75" t="s">
        <v>324</v>
      </c>
      <c r="C52" s="76" t="s">
        <v>12</v>
      </c>
      <c r="D52" s="76">
        <v>3</v>
      </c>
      <c r="E52" s="77"/>
      <c r="F52" s="75" t="s">
        <v>323</v>
      </c>
      <c r="G52" s="78" t="s">
        <v>154</v>
      </c>
      <c r="O52" s="69"/>
    </row>
    <row r="53" spans="1:15" s="61" customFormat="1" ht="31.5" customHeight="1" x14ac:dyDescent="0.25">
      <c r="A53" s="74" t="s">
        <v>309</v>
      </c>
      <c r="B53" s="75" t="s">
        <v>372</v>
      </c>
      <c r="C53" s="76" t="s">
        <v>12</v>
      </c>
      <c r="D53" s="76">
        <v>1</v>
      </c>
      <c r="E53" s="77"/>
      <c r="F53" s="75"/>
      <c r="G53" s="78" t="s">
        <v>154</v>
      </c>
      <c r="O53" s="69"/>
    </row>
    <row r="54" spans="1:15" s="61" customFormat="1" ht="27" customHeight="1" x14ac:dyDescent="0.25">
      <c r="A54" s="71" t="s">
        <v>20</v>
      </c>
      <c r="B54" s="72" t="s">
        <v>359</v>
      </c>
      <c r="C54" s="73" t="s">
        <v>12</v>
      </c>
      <c r="D54" s="73">
        <f>SUM(D55:D65)</f>
        <v>50</v>
      </c>
      <c r="E54" s="70"/>
      <c r="F54" s="72"/>
      <c r="G54" s="68"/>
      <c r="O54" s="69"/>
    </row>
    <row r="55" spans="1:15" s="61" customFormat="1" ht="26.25" customHeight="1" x14ac:dyDescent="0.25">
      <c r="A55" s="74" t="s">
        <v>373</v>
      </c>
      <c r="B55" s="75" t="s">
        <v>326</v>
      </c>
      <c r="C55" s="76" t="s">
        <v>12</v>
      </c>
      <c r="D55" s="76">
        <v>3</v>
      </c>
      <c r="E55" s="77"/>
      <c r="F55" s="75" t="s">
        <v>323</v>
      </c>
      <c r="G55" s="79" t="s">
        <v>327</v>
      </c>
      <c r="O55" s="69"/>
    </row>
    <row r="56" spans="1:15" s="61" customFormat="1" ht="27.75" customHeight="1" x14ac:dyDescent="0.25">
      <c r="A56" s="74" t="s">
        <v>374</v>
      </c>
      <c r="B56" s="75" t="s">
        <v>330</v>
      </c>
      <c r="C56" s="76" t="s">
        <v>12</v>
      </c>
      <c r="D56" s="76">
        <v>2</v>
      </c>
      <c r="E56" s="77"/>
      <c r="F56" s="75">
        <v>2</v>
      </c>
      <c r="G56" s="79" t="s">
        <v>327</v>
      </c>
      <c r="O56" s="69"/>
    </row>
    <row r="57" spans="1:15" s="61" customFormat="1" ht="30" customHeight="1" x14ac:dyDescent="0.25">
      <c r="A57" s="74" t="s">
        <v>375</v>
      </c>
      <c r="B57" s="75" t="s">
        <v>333</v>
      </c>
      <c r="C57" s="76" t="s">
        <v>12</v>
      </c>
      <c r="D57" s="76">
        <f>6+4+4</f>
        <v>14</v>
      </c>
      <c r="E57" s="77"/>
      <c r="F57" s="75" t="s">
        <v>376</v>
      </c>
      <c r="G57" s="79" t="s">
        <v>327</v>
      </c>
      <c r="O57" s="69"/>
    </row>
    <row r="58" spans="1:15" s="61" customFormat="1" ht="28.5" customHeight="1" x14ac:dyDescent="0.25">
      <c r="A58" s="74" t="s">
        <v>377</v>
      </c>
      <c r="B58" s="75" t="s">
        <v>338</v>
      </c>
      <c r="C58" s="76" t="s">
        <v>12</v>
      </c>
      <c r="D58" s="76">
        <f>2+2+2</f>
        <v>6</v>
      </c>
      <c r="E58" s="77"/>
      <c r="F58" s="75" t="s">
        <v>378</v>
      </c>
      <c r="G58" s="79" t="s">
        <v>327</v>
      </c>
      <c r="O58" s="69"/>
    </row>
    <row r="59" spans="1:15" s="61" customFormat="1" ht="22.5" customHeight="1" x14ac:dyDescent="0.25">
      <c r="A59" s="74" t="s">
        <v>379</v>
      </c>
      <c r="B59" s="75" t="s">
        <v>380</v>
      </c>
      <c r="C59" s="76" t="s">
        <v>12</v>
      </c>
      <c r="D59" s="76">
        <v>10</v>
      </c>
      <c r="E59" s="77"/>
      <c r="F59" s="75" t="s">
        <v>198</v>
      </c>
      <c r="G59" s="79" t="s">
        <v>327</v>
      </c>
      <c r="O59" s="69"/>
    </row>
    <row r="60" spans="1:15" s="61" customFormat="1" ht="22.5" customHeight="1" x14ac:dyDescent="0.25">
      <c r="A60" s="74" t="s">
        <v>381</v>
      </c>
      <c r="B60" s="75" t="s">
        <v>382</v>
      </c>
      <c r="C60" s="76" t="s">
        <v>12</v>
      </c>
      <c r="D60" s="76">
        <v>2</v>
      </c>
      <c r="E60" s="77"/>
      <c r="F60" s="75">
        <v>2</v>
      </c>
      <c r="G60" s="79" t="s">
        <v>327</v>
      </c>
      <c r="O60" s="69"/>
    </row>
    <row r="61" spans="1:15" s="61" customFormat="1" ht="22.5" customHeight="1" x14ac:dyDescent="0.25">
      <c r="A61" s="74" t="s">
        <v>383</v>
      </c>
      <c r="B61" s="75" t="s">
        <v>384</v>
      </c>
      <c r="C61" s="76" t="s">
        <v>12</v>
      </c>
      <c r="D61" s="76">
        <v>1</v>
      </c>
      <c r="E61" s="77"/>
      <c r="F61" s="75"/>
      <c r="G61" s="79" t="s">
        <v>327</v>
      </c>
      <c r="O61" s="69"/>
    </row>
    <row r="62" spans="1:15" s="61" customFormat="1" ht="22.5" customHeight="1" x14ac:dyDescent="0.25">
      <c r="A62" s="74" t="s">
        <v>385</v>
      </c>
      <c r="B62" s="75" t="s">
        <v>386</v>
      </c>
      <c r="C62" s="76" t="s">
        <v>12</v>
      </c>
      <c r="D62" s="76">
        <v>1</v>
      </c>
      <c r="E62" s="77"/>
      <c r="F62" s="75"/>
      <c r="G62" s="79" t="s">
        <v>327</v>
      </c>
      <c r="O62" s="69"/>
    </row>
    <row r="63" spans="1:15" s="61" customFormat="1" ht="22.5" customHeight="1" x14ac:dyDescent="0.25">
      <c r="A63" s="74" t="s">
        <v>387</v>
      </c>
      <c r="B63" s="75" t="s">
        <v>346</v>
      </c>
      <c r="C63" s="76" t="s">
        <v>12</v>
      </c>
      <c r="D63" s="76">
        <v>4</v>
      </c>
      <c r="E63" s="77"/>
      <c r="F63" s="75" t="s">
        <v>347</v>
      </c>
      <c r="G63" s="78" t="s">
        <v>154</v>
      </c>
      <c r="O63" s="69"/>
    </row>
    <row r="64" spans="1:15" s="61" customFormat="1" ht="22.5" customHeight="1" x14ac:dyDescent="0.25">
      <c r="A64" s="74" t="s">
        <v>388</v>
      </c>
      <c r="B64" s="75" t="s">
        <v>349</v>
      </c>
      <c r="C64" s="76" t="s">
        <v>12</v>
      </c>
      <c r="D64" s="76">
        <v>4</v>
      </c>
      <c r="E64" s="77"/>
      <c r="F64" s="75" t="s">
        <v>347</v>
      </c>
      <c r="G64" s="78" t="s">
        <v>154</v>
      </c>
      <c r="O64" s="69"/>
    </row>
    <row r="65" spans="1:15" s="61" customFormat="1" ht="22.5" customHeight="1" x14ac:dyDescent="0.25">
      <c r="A65" s="74" t="s">
        <v>389</v>
      </c>
      <c r="B65" s="75" t="s">
        <v>351</v>
      </c>
      <c r="C65" s="76" t="s">
        <v>12</v>
      </c>
      <c r="D65" s="76">
        <v>3</v>
      </c>
      <c r="E65" s="77"/>
      <c r="F65" s="75" t="s">
        <v>323</v>
      </c>
      <c r="G65" s="78" t="s">
        <v>154</v>
      </c>
      <c r="O65" s="69"/>
    </row>
    <row r="66" spans="1:15" s="61" customFormat="1" ht="27.75" customHeight="1" x14ac:dyDescent="0.25">
      <c r="A66" s="71" t="s">
        <v>390</v>
      </c>
      <c r="B66" s="72" t="s">
        <v>353</v>
      </c>
      <c r="C66" s="73" t="s">
        <v>12</v>
      </c>
      <c r="D66" s="73">
        <f>22+30+24+15</f>
        <v>91</v>
      </c>
      <c r="E66" s="70"/>
      <c r="F66" s="72" t="s">
        <v>391</v>
      </c>
      <c r="G66" s="83"/>
      <c r="O66" s="69"/>
    </row>
    <row r="67" spans="1:15" s="61" customFormat="1" ht="16.5" customHeight="1" x14ac:dyDescent="0.25">
      <c r="A67" s="197" t="s">
        <v>392</v>
      </c>
      <c r="B67" s="197"/>
      <c r="C67" s="197"/>
      <c r="D67" s="197"/>
      <c r="E67" s="197"/>
      <c r="F67" s="197"/>
      <c r="G67" s="68"/>
      <c r="O67" s="69"/>
    </row>
    <row r="68" spans="1:15" s="61" customFormat="1" ht="18.75" customHeight="1" x14ac:dyDescent="0.25">
      <c r="A68" s="199" t="s">
        <v>393</v>
      </c>
      <c r="B68" s="200"/>
      <c r="C68" s="200"/>
      <c r="D68" s="200"/>
      <c r="E68" s="200"/>
      <c r="F68" s="201"/>
      <c r="G68" s="68"/>
      <c r="O68" s="69"/>
    </row>
    <row r="69" spans="1:15" s="61" customFormat="1" ht="23.25" customHeight="1" x14ac:dyDescent="0.25">
      <c r="A69" s="84" t="s">
        <v>22</v>
      </c>
      <c r="B69" s="72" t="s">
        <v>394</v>
      </c>
      <c r="C69" s="73" t="s">
        <v>12</v>
      </c>
      <c r="D69" s="85">
        <v>3</v>
      </c>
      <c r="E69" s="73" t="s">
        <v>395</v>
      </c>
      <c r="F69" s="72"/>
      <c r="G69" s="68"/>
      <c r="H69" s="57"/>
      <c r="O69" s="69"/>
    </row>
    <row r="70" spans="1:15" s="61" customFormat="1" ht="37.5" customHeight="1" x14ac:dyDescent="0.25">
      <c r="A70" s="86" t="s">
        <v>169</v>
      </c>
      <c r="B70" s="75" t="s">
        <v>322</v>
      </c>
      <c r="C70" s="76" t="s">
        <v>12</v>
      </c>
      <c r="D70" s="82">
        <v>1</v>
      </c>
      <c r="E70" s="76"/>
      <c r="F70" s="75"/>
      <c r="G70" s="78" t="s">
        <v>154</v>
      </c>
      <c r="H70" s="57"/>
      <c r="O70" s="69"/>
    </row>
    <row r="71" spans="1:15" s="61" customFormat="1" ht="29.25" customHeight="1" x14ac:dyDescent="0.25">
      <c r="A71" s="86" t="s">
        <v>170</v>
      </c>
      <c r="B71" s="75" t="s">
        <v>372</v>
      </c>
      <c r="C71" s="76" t="s">
        <v>12</v>
      </c>
      <c r="D71" s="82">
        <v>2</v>
      </c>
      <c r="E71" s="76"/>
      <c r="F71" s="75" t="s">
        <v>341</v>
      </c>
      <c r="G71" s="78" t="s">
        <v>154</v>
      </c>
      <c r="H71" s="57"/>
      <c r="O71" s="69"/>
    </row>
    <row r="72" spans="1:15" s="61" customFormat="1" ht="26.25" customHeight="1" x14ac:dyDescent="0.25">
      <c r="A72" s="84" t="s">
        <v>23</v>
      </c>
      <c r="B72" s="72" t="s">
        <v>359</v>
      </c>
      <c r="C72" s="73" t="s">
        <v>12</v>
      </c>
      <c r="D72" s="85">
        <f>SUM(D73:D82)</f>
        <v>28</v>
      </c>
      <c r="E72" s="73" t="s">
        <v>395</v>
      </c>
      <c r="F72" s="72"/>
      <c r="G72" s="87"/>
      <c r="H72" s="57"/>
      <c r="O72" s="69"/>
    </row>
    <row r="73" spans="1:15" s="61" customFormat="1" ht="28.5" customHeight="1" x14ac:dyDescent="0.25">
      <c r="A73" s="74" t="s">
        <v>396</v>
      </c>
      <c r="B73" s="75" t="s">
        <v>326</v>
      </c>
      <c r="C73" s="76" t="s">
        <v>12</v>
      </c>
      <c r="D73" s="82">
        <v>2</v>
      </c>
      <c r="E73" s="82"/>
      <c r="F73" s="75" t="s">
        <v>341</v>
      </c>
      <c r="G73" s="79" t="s">
        <v>327</v>
      </c>
      <c r="H73" s="57"/>
      <c r="O73" s="69"/>
    </row>
    <row r="74" spans="1:15" s="61" customFormat="1" ht="28.5" customHeight="1" x14ac:dyDescent="0.25">
      <c r="A74" s="74" t="s">
        <v>397</v>
      </c>
      <c r="B74" s="75" t="s">
        <v>330</v>
      </c>
      <c r="C74" s="76" t="s">
        <v>12</v>
      </c>
      <c r="D74" s="82">
        <v>1</v>
      </c>
      <c r="E74" s="82"/>
      <c r="F74" s="75">
        <v>1</v>
      </c>
      <c r="G74" s="79" t="s">
        <v>327</v>
      </c>
      <c r="H74" s="57"/>
      <c r="O74" s="69"/>
    </row>
    <row r="75" spans="1:15" s="61" customFormat="1" ht="28.5" customHeight="1" x14ac:dyDescent="0.25">
      <c r="A75" s="74" t="s">
        <v>398</v>
      </c>
      <c r="B75" s="75" t="s">
        <v>328</v>
      </c>
      <c r="C75" s="76" t="s">
        <v>12</v>
      </c>
      <c r="D75" s="82">
        <v>1</v>
      </c>
      <c r="E75" s="82"/>
      <c r="F75" s="75">
        <v>1</v>
      </c>
      <c r="G75" s="79" t="s">
        <v>327</v>
      </c>
      <c r="H75" s="57"/>
      <c r="O75" s="69"/>
    </row>
    <row r="76" spans="1:15" s="61" customFormat="1" ht="28.5" customHeight="1" x14ac:dyDescent="0.25">
      <c r="A76" s="74" t="s">
        <v>399</v>
      </c>
      <c r="B76" s="75" t="s">
        <v>333</v>
      </c>
      <c r="C76" s="76" t="s">
        <v>12</v>
      </c>
      <c r="D76" s="82">
        <v>13</v>
      </c>
      <c r="E76" s="82"/>
      <c r="F76" s="75" t="s">
        <v>400</v>
      </c>
      <c r="G76" s="79" t="s">
        <v>327</v>
      </c>
      <c r="H76" s="57"/>
      <c r="O76" s="69"/>
    </row>
    <row r="77" spans="1:15" s="61" customFormat="1" ht="28.5" customHeight="1" x14ac:dyDescent="0.25">
      <c r="A77" s="74" t="s">
        <v>401</v>
      </c>
      <c r="B77" s="75" t="s">
        <v>382</v>
      </c>
      <c r="C77" s="76" t="s">
        <v>12</v>
      </c>
      <c r="D77" s="82">
        <v>1</v>
      </c>
      <c r="E77" s="82"/>
      <c r="F77" s="75">
        <v>1</v>
      </c>
      <c r="G77" s="79" t="s">
        <v>327</v>
      </c>
      <c r="H77" s="57"/>
      <c r="O77" s="69"/>
    </row>
    <row r="78" spans="1:15" s="61" customFormat="1" ht="28.5" customHeight="1" x14ac:dyDescent="0.25">
      <c r="A78" s="74" t="s">
        <v>402</v>
      </c>
      <c r="B78" s="75" t="s">
        <v>384</v>
      </c>
      <c r="C78" s="76" t="s">
        <v>12</v>
      </c>
      <c r="D78" s="82">
        <v>2</v>
      </c>
      <c r="E78" s="82"/>
      <c r="F78" s="75"/>
      <c r="G78" s="79" t="s">
        <v>327</v>
      </c>
      <c r="H78" s="57"/>
      <c r="O78" s="69"/>
    </row>
    <row r="79" spans="1:15" s="61" customFormat="1" ht="28.5" customHeight="1" x14ac:dyDescent="0.25">
      <c r="A79" s="74" t="s">
        <v>403</v>
      </c>
      <c r="B79" s="75" t="s">
        <v>386</v>
      </c>
      <c r="C79" s="76" t="s">
        <v>12</v>
      </c>
      <c r="D79" s="88">
        <v>1</v>
      </c>
      <c r="E79" s="82"/>
      <c r="F79" s="75"/>
      <c r="G79" s="79" t="s">
        <v>327</v>
      </c>
      <c r="H79" s="89"/>
      <c r="O79" s="69"/>
    </row>
    <row r="80" spans="1:15" s="61" customFormat="1" ht="21" customHeight="1" x14ac:dyDescent="0.25">
      <c r="A80" s="86" t="s">
        <v>404</v>
      </c>
      <c r="B80" s="75" t="s">
        <v>346</v>
      </c>
      <c r="C80" s="76" t="s">
        <v>12</v>
      </c>
      <c r="D80" s="82">
        <v>2</v>
      </c>
      <c r="E80" s="76"/>
      <c r="F80" s="75" t="s">
        <v>341</v>
      </c>
      <c r="G80" s="78" t="s">
        <v>154</v>
      </c>
      <c r="H80" s="89"/>
      <c r="O80" s="69"/>
    </row>
    <row r="81" spans="1:15" s="61" customFormat="1" ht="21" customHeight="1" x14ac:dyDescent="0.25">
      <c r="A81" s="86" t="s">
        <v>405</v>
      </c>
      <c r="B81" s="75" t="s">
        <v>349</v>
      </c>
      <c r="C81" s="76" t="s">
        <v>12</v>
      </c>
      <c r="D81" s="82">
        <v>3</v>
      </c>
      <c r="E81" s="76"/>
      <c r="F81" s="75" t="s">
        <v>323</v>
      </c>
      <c r="G81" s="78" t="s">
        <v>154</v>
      </c>
      <c r="H81" s="89"/>
      <c r="O81" s="69"/>
    </row>
    <row r="82" spans="1:15" s="61" customFormat="1" ht="21" customHeight="1" x14ac:dyDescent="0.25">
      <c r="A82" s="86" t="s">
        <v>406</v>
      </c>
      <c r="B82" s="75" t="s">
        <v>351</v>
      </c>
      <c r="C82" s="76" t="s">
        <v>12</v>
      </c>
      <c r="D82" s="82">
        <v>2</v>
      </c>
      <c r="E82" s="76"/>
      <c r="F82" s="75" t="s">
        <v>341</v>
      </c>
      <c r="G82" s="78" t="s">
        <v>154</v>
      </c>
      <c r="H82" s="89"/>
      <c r="O82" s="69"/>
    </row>
    <row r="83" spans="1:15" s="61" customFormat="1" ht="28.5" customHeight="1" x14ac:dyDescent="0.25">
      <c r="A83" s="84" t="s">
        <v>407</v>
      </c>
      <c r="B83" s="72" t="s">
        <v>353</v>
      </c>
      <c r="C83" s="73" t="s">
        <v>12</v>
      </c>
      <c r="D83" s="85">
        <f>25+17+10</f>
        <v>52</v>
      </c>
      <c r="E83" s="73"/>
      <c r="F83" s="72" t="s">
        <v>408</v>
      </c>
      <c r="G83" s="83"/>
      <c r="H83" s="89"/>
      <c r="O83" s="69"/>
    </row>
    <row r="84" spans="1:15" s="61" customFormat="1" ht="27.75" customHeight="1" x14ac:dyDescent="0.25">
      <c r="A84" s="202" t="s">
        <v>409</v>
      </c>
      <c r="B84" s="203"/>
      <c r="C84" s="203"/>
      <c r="D84" s="203"/>
      <c r="E84" s="203"/>
      <c r="F84" s="203"/>
      <c r="G84" s="204"/>
      <c r="H84" s="57"/>
      <c r="O84" s="69"/>
    </row>
    <row r="85" spans="1:15" s="61" customFormat="1" ht="27.75" customHeight="1" x14ac:dyDescent="0.25">
      <c r="A85" s="84" t="s">
        <v>24</v>
      </c>
      <c r="B85" s="72" t="s">
        <v>410</v>
      </c>
      <c r="C85" s="73" t="s">
        <v>12</v>
      </c>
      <c r="D85" s="84" t="s">
        <v>26</v>
      </c>
      <c r="E85" s="90"/>
      <c r="F85" s="91" t="s">
        <v>411</v>
      </c>
      <c r="G85" s="91"/>
      <c r="H85" s="57"/>
      <c r="O85" s="69"/>
    </row>
    <row r="86" spans="1:15" s="61" customFormat="1" ht="30.75" customHeight="1" x14ac:dyDescent="0.25">
      <c r="A86" s="74" t="s">
        <v>412</v>
      </c>
      <c r="B86" s="75" t="s">
        <v>382</v>
      </c>
      <c r="C86" s="76" t="s">
        <v>12</v>
      </c>
      <c r="D86" s="86" t="s">
        <v>10</v>
      </c>
      <c r="E86" s="86"/>
      <c r="F86" s="86"/>
      <c r="G86" s="79" t="s">
        <v>327</v>
      </c>
      <c r="H86" s="57"/>
      <c r="O86" s="69"/>
    </row>
    <row r="87" spans="1:15" s="61" customFormat="1" ht="28.5" customHeight="1" x14ac:dyDescent="0.25">
      <c r="A87" s="74" t="s">
        <v>413</v>
      </c>
      <c r="B87" s="75" t="s">
        <v>340</v>
      </c>
      <c r="C87" s="76" t="s">
        <v>12</v>
      </c>
      <c r="D87" s="86" t="s">
        <v>18</v>
      </c>
      <c r="E87" s="86"/>
      <c r="F87" s="86"/>
      <c r="G87" s="79" t="s">
        <v>327</v>
      </c>
      <c r="H87" s="57"/>
      <c r="O87" s="69"/>
    </row>
    <row r="88" spans="1:15" s="61" customFormat="1" ht="33" customHeight="1" x14ac:dyDescent="0.25">
      <c r="A88" s="74" t="s">
        <v>414</v>
      </c>
      <c r="B88" s="75" t="s">
        <v>415</v>
      </c>
      <c r="C88" s="76" t="s">
        <v>12</v>
      </c>
      <c r="D88" s="86" t="s">
        <v>10</v>
      </c>
      <c r="E88" s="86"/>
      <c r="F88" s="86"/>
      <c r="G88" s="79" t="s">
        <v>327</v>
      </c>
      <c r="H88" s="57"/>
      <c r="O88" s="69"/>
    </row>
    <row r="89" spans="1:15" s="61" customFormat="1" ht="31.5" customHeight="1" x14ac:dyDescent="0.25">
      <c r="A89" s="74" t="s">
        <v>416</v>
      </c>
      <c r="B89" s="75" t="s">
        <v>417</v>
      </c>
      <c r="C89" s="76" t="s">
        <v>12</v>
      </c>
      <c r="D89" s="82">
        <v>1</v>
      </c>
      <c r="E89" s="76"/>
      <c r="F89" s="76"/>
      <c r="G89" s="79" t="s">
        <v>327</v>
      </c>
      <c r="H89" s="57"/>
      <c r="O89" s="69"/>
    </row>
    <row r="90" spans="1:15" s="61" customFormat="1" ht="27" customHeight="1" x14ac:dyDescent="0.25">
      <c r="A90" s="197" t="s">
        <v>418</v>
      </c>
      <c r="B90" s="197"/>
      <c r="C90" s="197"/>
      <c r="D90" s="197"/>
      <c r="E90" s="197"/>
      <c r="F90" s="197"/>
      <c r="G90" s="68"/>
      <c r="O90" s="69" t="s">
        <v>419</v>
      </c>
    </row>
    <row r="91" spans="1:15" s="61" customFormat="1" ht="21" customHeight="1" x14ac:dyDescent="0.25">
      <c r="A91" s="84" t="s">
        <v>26</v>
      </c>
      <c r="B91" s="72" t="s">
        <v>420</v>
      </c>
      <c r="C91" s="73" t="s">
        <v>12</v>
      </c>
      <c r="D91" s="85">
        <v>2</v>
      </c>
      <c r="E91" s="72"/>
      <c r="F91" s="72"/>
      <c r="G91" s="83"/>
      <c r="H91" s="57"/>
      <c r="O91" s="69"/>
    </row>
    <row r="92" spans="1:15" s="61" customFormat="1" ht="17.25" customHeight="1" x14ac:dyDescent="0.25">
      <c r="A92" s="86" t="s">
        <v>179</v>
      </c>
      <c r="B92" s="75" t="s">
        <v>421</v>
      </c>
      <c r="C92" s="76" t="s">
        <v>12</v>
      </c>
      <c r="D92" s="82">
        <v>2</v>
      </c>
      <c r="E92" s="75"/>
      <c r="F92" s="75"/>
      <c r="G92" s="78" t="s">
        <v>154</v>
      </c>
      <c r="H92" s="57"/>
      <c r="O92" s="69"/>
    </row>
    <row r="93" spans="1:15" s="61" customFormat="1" ht="16.5" customHeight="1" x14ac:dyDescent="0.25">
      <c r="A93" s="84" t="s">
        <v>27</v>
      </c>
      <c r="B93" s="72" t="s">
        <v>422</v>
      </c>
      <c r="C93" s="73" t="s">
        <v>423</v>
      </c>
      <c r="D93" s="85">
        <v>10</v>
      </c>
      <c r="E93" s="72"/>
      <c r="F93" s="72" t="s">
        <v>13</v>
      </c>
      <c r="G93" s="83"/>
      <c r="H93" s="57"/>
      <c r="O93" s="69"/>
    </row>
    <row r="94" spans="1:15" s="61" customFormat="1" ht="24" customHeight="1" x14ac:dyDescent="0.25">
      <c r="A94" s="86" t="s">
        <v>180</v>
      </c>
      <c r="B94" s="75" t="s">
        <v>424</v>
      </c>
      <c r="C94" s="76" t="s">
        <v>12</v>
      </c>
      <c r="D94" s="82">
        <v>10</v>
      </c>
      <c r="E94" s="75"/>
      <c r="F94" s="75" t="s">
        <v>13</v>
      </c>
      <c r="G94" s="78" t="s">
        <v>154</v>
      </c>
      <c r="H94" s="57"/>
      <c r="O94" s="69"/>
    </row>
    <row r="95" spans="1:15" s="61" customFormat="1" ht="23.25" customHeight="1" x14ac:dyDescent="0.25">
      <c r="A95" s="197" t="s">
        <v>425</v>
      </c>
      <c r="B95" s="197"/>
      <c r="C95" s="197"/>
      <c r="D95" s="197"/>
      <c r="E95" s="197"/>
      <c r="F95" s="197"/>
      <c r="G95" s="68"/>
      <c r="O95" s="69" t="s">
        <v>426</v>
      </c>
    </row>
    <row r="96" spans="1:15" s="61" customFormat="1" ht="29.25" customHeight="1" x14ac:dyDescent="0.25">
      <c r="A96" s="92">
        <v>12</v>
      </c>
      <c r="B96" s="93" t="s">
        <v>427</v>
      </c>
      <c r="C96" s="92" t="s">
        <v>17</v>
      </c>
      <c r="D96" s="92">
        <v>30</v>
      </c>
      <c r="E96" s="93"/>
      <c r="F96" s="93"/>
      <c r="G96" s="94"/>
      <c r="O96" s="69"/>
    </row>
    <row r="97" spans="1:15" s="61" customFormat="1" ht="43.5" customHeight="1" x14ac:dyDescent="0.25">
      <c r="A97" s="95" t="s">
        <v>282</v>
      </c>
      <c r="B97" s="96" t="s">
        <v>428</v>
      </c>
      <c r="C97" s="97" t="s">
        <v>17</v>
      </c>
      <c r="D97" s="97">
        <v>30.6</v>
      </c>
      <c r="E97" s="96"/>
      <c r="F97" s="96" t="s">
        <v>429</v>
      </c>
      <c r="G97" s="98" t="s">
        <v>154</v>
      </c>
      <c r="O97" s="69"/>
    </row>
    <row r="98" spans="1:15" s="61" customFormat="1" ht="27" customHeight="1" x14ac:dyDescent="0.25">
      <c r="A98" s="99" t="s">
        <v>31</v>
      </c>
      <c r="B98" s="93" t="s">
        <v>430</v>
      </c>
      <c r="C98" s="92" t="s">
        <v>17</v>
      </c>
      <c r="D98" s="103">
        <v>1550</v>
      </c>
      <c r="E98" s="93"/>
      <c r="F98" s="93" t="s">
        <v>431</v>
      </c>
      <c r="G98" s="100"/>
      <c r="H98" s="57">
        <f>D98*1.02</f>
        <v>1581</v>
      </c>
      <c r="O98" s="69"/>
    </row>
    <row r="99" spans="1:15" s="61" customFormat="1" ht="43.5" customHeight="1" x14ac:dyDescent="0.25">
      <c r="A99" s="95" t="s">
        <v>181</v>
      </c>
      <c r="B99" s="96" t="s">
        <v>432</v>
      </c>
      <c r="C99" s="97" t="s">
        <v>17</v>
      </c>
      <c r="D99" s="101">
        <v>255</v>
      </c>
      <c r="E99" s="96"/>
      <c r="F99" s="96" t="s">
        <v>433</v>
      </c>
      <c r="G99" s="98" t="s">
        <v>154</v>
      </c>
      <c r="H99" s="102">
        <f>D99+D100+D101</f>
        <v>1581</v>
      </c>
      <c r="O99" s="69"/>
    </row>
    <row r="100" spans="1:15" s="61" customFormat="1" ht="45" customHeight="1" x14ac:dyDescent="0.25">
      <c r="A100" s="95" t="s">
        <v>182</v>
      </c>
      <c r="B100" s="96" t="s">
        <v>434</v>
      </c>
      <c r="C100" s="97" t="s">
        <v>17</v>
      </c>
      <c r="D100" s="101">
        <v>663</v>
      </c>
      <c r="E100" s="96"/>
      <c r="F100" s="96" t="s">
        <v>435</v>
      </c>
      <c r="G100" s="98" t="s">
        <v>154</v>
      </c>
      <c r="H100" s="57"/>
      <c r="O100" s="69"/>
    </row>
    <row r="101" spans="1:15" s="61" customFormat="1" ht="38.25" x14ac:dyDescent="0.25">
      <c r="A101" s="95" t="s">
        <v>436</v>
      </c>
      <c r="B101" s="96" t="s">
        <v>437</v>
      </c>
      <c r="C101" s="97" t="s">
        <v>17</v>
      </c>
      <c r="D101" s="101">
        <v>663</v>
      </c>
      <c r="E101" s="96"/>
      <c r="F101" s="96" t="s">
        <v>435</v>
      </c>
      <c r="G101" s="98" t="s">
        <v>154</v>
      </c>
      <c r="H101" s="57"/>
      <c r="O101" s="69"/>
    </row>
    <row r="102" spans="1:15" s="61" customFormat="1" ht="32.25" customHeight="1" x14ac:dyDescent="0.25">
      <c r="A102" s="99" t="s">
        <v>34</v>
      </c>
      <c r="B102" s="93" t="s">
        <v>430</v>
      </c>
      <c r="C102" s="92" t="s">
        <v>17</v>
      </c>
      <c r="D102" s="103">
        <v>1231</v>
      </c>
      <c r="E102" s="93"/>
      <c r="F102" s="93" t="s">
        <v>438</v>
      </c>
      <c r="G102" s="94"/>
      <c r="H102" s="57">
        <f>D102*1.02</f>
        <v>1255.6200000000001</v>
      </c>
      <c r="O102" s="69"/>
    </row>
    <row r="103" spans="1:15" s="61" customFormat="1" ht="38.25" x14ac:dyDescent="0.25">
      <c r="A103" s="95" t="s">
        <v>183</v>
      </c>
      <c r="B103" s="96" t="s">
        <v>439</v>
      </c>
      <c r="C103" s="97" t="s">
        <v>17</v>
      </c>
      <c r="D103" s="101">
        <v>663</v>
      </c>
      <c r="E103" s="96"/>
      <c r="F103" s="96" t="s">
        <v>435</v>
      </c>
      <c r="G103" s="98" t="s">
        <v>154</v>
      </c>
      <c r="H103" s="104">
        <f>D103+D104+D105</f>
        <v>1255.6199999999999</v>
      </c>
      <c r="O103" s="69"/>
    </row>
    <row r="104" spans="1:15" s="61" customFormat="1" ht="38.25" x14ac:dyDescent="0.25">
      <c r="A104" s="95" t="s">
        <v>184</v>
      </c>
      <c r="B104" s="96" t="s">
        <v>440</v>
      </c>
      <c r="C104" s="97" t="s">
        <v>17</v>
      </c>
      <c r="D104" s="105">
        <v>511.02</v>
      </c>
      <c r="E104" s="96"/>
      <c r="F104" s="96" t="s">
        <v>441</v>
      </c>
      <c r="G104" s="98" t="s">
        <v>154</v>
      </c>
      <c r="H104" s="57"/>
      <c r="O104" s="69"/>
    </row>
    <row r="105" spans="1:15" s="61" customFormat="1" ht="38.25" x14ac:dyDescent="0.25">
      <c r="A105" s="95" t="s">
        <v>442</v>
      </c>
      <c r="B105" s="96" t="s">
        <v>443</v>
      </c>
      <c r="C105" s="97" t="s">
        <v>17</v>
      </c>
      <c r="D105" s="106">
        <v>81.599999999999994</v>
      </c>
      <c r="E105" s="96"/>
      <c r="F105" s="96" t="s">
        <v>444</v>
      </c>
      <c r="G105" s="98" t="s">
        <v>154</v>
      </c>
      <c r="H105" s="57"/>
      <c r="O105" s="69"/>
    </row>
    <row r="106" spans="1:15" s="61" customFormat="1" ht="35.25" customHeight="1" x14ac:dyDescent="0.25">
      <c r="A106" s="99" t="s">
        <v>35</v>
      </c>
      <c r="B106" s="93" t="s">
        <v>445</v>
      </c>
      <c r="C106" s="92" t="s">
        <v>17</v>
      </c>
      <c r="D106" s="103">
        <v>20</v>
      </c>
      <c r="E106" s="93"/>
      <c r="F106" s="93"/>
      <c r="G106" s="100"/>
      <c r="H106" s="57"/>
      <c r="O106" s="69"/>
    </row>
    <row r="107" spans="1:15" s="61" customFormat="1" ht="40.5" customHeight="1" x14ac:dyDescent="0.25">
      <c r="A107" s="95" t="s">
        <v>200</v>
      </c>
      <c r="B107" s="96" t="s">
        <v>446</v>
      </c>
      <c r="C107" s="97" t="s">
        <v>17</v>
      </c>
      <c r="D107" s="106">
        <v>20.6</v>
      </c>
      <c r="E107" s="96"/>
      <c r="F107" s="96" t="s">
        <v>447</v>
      </c>
      <c r="G107" s="98" t="s">
        <v>154</v>
      </c>
      <c r="H107" s="57"/>
      <c r="O107" s="69"/>
    </row>
    <row r="108" spans="1:15" s="61" customFormat="1" ht="85.5" customHeight="1" x14ac:dyDescent="0.25">
      <c r="A108" s="99" t="s">
        <v>448</v>
      </c>
      <c r="B108" s="93" t="s">
        <v>449</v>
      </c>
      <c r="C108" s="92" t="s">
        <v>17</v>
      </c>
      <c r="D108" s="103">
        <v>900</v>
      </c>
      <c r="E108" s="93"/>
      <c r="F108" s="93" t="s">
        <v>450</v>
      </c>
      <c r="G108" s="107" t="s">
        <v>451</v>
      </c>
      <c r="H108" s="57">
        <f>900-39*10</f>
        <v>510</v>
      </c>
      <c r="J108" s="61">
        <f>18+8+8+5+6</f>
        <v>45</v>
      </c>
      <c r="O108" s="69"/>
    </row>
    <row r="109" spans="1:15" s="61" customFormat="1" ht="30" customHeight="1" x14ac:dyDescent="0.25">
      <c r="A109" s="95" t="s">
        <v>201</v>
      </c>
      <c r="B109" s="96" t="s">
        <v>452</v>
      </c>
      <c r="C109" s="97" t="s">
        <v>17</v>
      </c>
      <c r="D109" s="101">
        <v>663</v>
      </c>
      <c r="E109" s="96"/>
      <c r="F109" s="96" t="s">
        <v>453</v>
      </c>
      <c r="G109" s="98" t="s">
        <v>154</v>
      </c>
      <c r="H109" s="57"/>
      <c r="O109" s="69"/>
    </row>
    <row r="110" spans="1:15" s="61" customFormat="1" ht="30" customHeight="1" x14ac:dyDescent="0.25">
      <c r="A110" s="95" t="s">
        <v>284</v>
      </c>
      <c r="B110" s="96" t="s">
        <v>454</v>
      </c>
      <c r="C110" s="97" t="s">
        <v>17</v>
      </c>
      <c r="D110" s="101">
        <v>255</v>
      </c>
      <c r="E110" s="96"/>
      <c r="F110" s="96" t="s">
        <v>455</v>
      </c>
      <c r="G110" s="98" t="s">
        <v>154</v>
      </c>
      <c r="H110" s="57"/>
      <c r="O110" s="69"/>
    </row>
    <row r="111" spans="1:15" s="61" customFormat="1" ht="53.25" customHeight="1" x14ac:dyDescent="0.25">
      <c r="A111" s="99" t="s">
        <v>39</v>
      </c>
      <c r="B111" s="93" t="s">
        <v>456</v>
      </c>
      <c r="C111" s="92" t="s">
        <v>17</v>
      </c>
      <c r="D111" s="103">
        <v>1320</v>
      </c>
      <c r="E111" s="93"/>
      <c r="F111" s="93" t="s">
        <v>457</v>
      </c>
      <c r="G111" s="107" t="s">
        <v>458</v>
      </c>
      <c r="H111" s="57">
        <f>1320-6*10</f>
        <v>1260</v>
      </c>
      <c r="O111" s="69"/>
    </row>
    <row r="112" spans="1:15" s="61" customFormat="1" ht="31.5" customHeight="1" x14ac:dyDescent="0.25">
      <c r="A112" s="95" t="s">
        <v>459</v>
      </c>
      <c r="B112" s="96" t="s">
        <v>460</v>
      </c>
      <c r="C112" s="97" t="s">
        <v>17</v>
      </c>
      <c r="D112" s="101">
        <v>663</v>
      </c>
      <c r="E112" s="96"/>
      <c r="F112" s="96" t="s">
        <v>461</v>
      </c>
      <c r="G112" s="98" t="s">
        <v>154</v>
      </c>
      <c r="H112" s="57"/>
      <c r="O112" s="69"/>
    </row>
    <row r="113" spans="1:15" s="61" customFormat="1" ht="31.5" customHeight="1" x14ac:dyDescent="0.25">
      <c r="A113" s="95" t="s">
        <v>462</v>
      </c>
      <c r="B113" s="96" t="s">
        <v>463</v>
      </c>
      <c r="C113" s="97" t="s">
        <v>17</v>
      </c>
      <c r="D113" s="101">
        <v>275.39999999999998</v>
      </c>
      <c r="E113" s="96"/>
      <c r="F113" s="96" t="s">
        <v>464</v>
      </c>
      <c r="G113" s="98" t="s">
        <v>154</v>
      </c>
      <c r="H113" s="57"/>
      <c r="O113" s="69"/>
    </row>
    <row r="114" spans="1:15" s="61" customFormat="1" ht="31.5" customHeight="1" x14ac:dyDescent="0.25">
      <c r="A114" s="95" t="s">
        <v>465</v>
      </c>
      <c r="B114" s="96" t="s">
        <v>466</v>
      </c>
      <c r="C114" s="97" t="s">
        <v>17</v>
      </c>
      <c r="D114" s="101">
        <v>255</v>
      </c>
      <c r="E114" s="96"/>
      <c r="F114" s="96" t="s">
        <v>455</v>
      </c>
      <c r="G114" s="98" t="s">
        <v>154</v>
      </c>
      <c r="H114" s="57"/>
      <c r="O114" s="69"/>
    </row>
    <row r="115" spans="1:15" s="61" customFormat="1" ht="48.75" customHeight="1" x14ac:dyDescent="0.25">
      <c r="A115" s="95" t="s">
        <v>467</v>
      </c>
      <c r="B115" s="96" t="s">
        <v>468</v>
      </c>
      <c r="C115" s="97" t="s">
        <v>17</v>
      </c>
      <c r="D115" s="101">
        <v>153</v>
      </c>
      <c r="E115" s="96"/>
      <c r="F115" s="96" t="s">
        <v>469</v>
      </c>
      <c r="G115" s="108" t="s">
        <v>470</v>
      </c>
      <c r="H115" s="57"/>
      <c r="O115" s="69"/>
    </row>
    <row r="116" spans="1:15" s="61" customFormat="1" ht="51" x14ac:dyDescent="0.25">
      <c r="A116" s="109" t="s">
        <v>40</v>
      </c>
      <c r="B116" s="110" t="s">
        <v>471</v>
      </c>
      <c r="C116" s="111" t="s">
        <v>17</v>
      </c>
      <c r="D116" s="112">
        <v>100</v>
      </c>
      <c r="E116" s="110"/>
      <c r="F116" s="110"/>
      <c r="G116" s="113"/>
      <c r="H116" s="57"/>
      <c r="O116" s="69"/>
    </row>
    <row r="117" spans="1:15" s="61" customFormat="1" ht="31.5" customHeight="1" x14ac:dyDescent="0.25">
      <c r="A117" s="95" t="s">
        <v>472</v>
      </c>
      <c r="B117" s="96" t="s">
        <v>473</v>
      </c>
      <c r="C117" s="97" t="s">
        <v>17</v>
      </c>
      <c r="D117" s="101">
        <v>102</v>
      </c>
      <c r="E117" s="96"/>
      <c r="F117" s="96" t="s">
        <v>474</v>
      </c>
      <c r="G117" s="98" t="s">
        <v>154</v>
      </c>
      <c r="H117" s="57"/>
      <c r="O117" s="69"/>
    </row>
    <row r="118" spans="1:15" s="61" customFormat="1" ht="58.5" customHeight="1" x14ac:dyDescent="0.25">
      <c r="A118" s="99" t="s">
        <v>42</v>
      </c>
      <c r="B118" s="93" t="s">
        <v>475</v>
      </c>
      <c r="C118" s="92" t="s">
        <v>17</v>
      </c>
      <c r="D118" s="103">
        <v>221</v>
      </c>
      <c r="E118" s="93"/>
      <c r="F118" s="93"/>
      <c r="G118" s="94"/>
      <c r="H118" s="57"/>
      <c r="O118" s="69"/>
    </row>
    <row r="119" spans="1:15" s="61" customFormat="1" ht="33" customHeight="1" x14ac:dyDescent="0.25">
      <c r="A119" s="95" t="s">
        <v>202</v>
      </c>
      <c r="B119" s="96" t="s">
        <v>476</v>
      </c>
      <c r="C119" s="97" t="s">
        <v>17</v>
      </c>
      <c r="D119" s="105">
        <v>225.42</v>
      </c>
      <c r="E119" s="96"/>
      <c r="F119" s="96" t="s">
        <v>477</v>
      </c>
      <c r="G119" s="98" t="s">
        <v>154</v>
      </c>
      <c r="H119" s="57"/>
      <c r="O119" s="69"/>
    </row>
    <row r="120" spans="1:15" s="61" customFormat="1" ht="56.25" customHeight="1" x14ac:dyDescent="0.25">
      <c r="A120" s="109" t="s">
        <v>44</v>
      </c>
      <c r="B120" s="110" t="s">
        <v>478</v>
      </c>
      <c r="C120" s="111" t="s">
        <v>17</v>
      </c>
      <c r="D120" s="112">
        <v>180</v>
      </c>
      <c r="E120" s="110"/>
      <c r="F120" s="110"/>
      <c r="G120" s="113"/>
      <c r="H120" s="57"/>
      <c r="O120" s="69"/>
    </row>
    <row r="121" spans="1:15" s="61" customFormat="1" ht="30" customHeight="1" x14ac:dyDescent="0.25">
      <c r="A121" s="95" t="s">
        <v>479</v>
      </c>
      <c r="B121" s="96" t="s">
        <v>480</v>
      </c>
      <c r="C121" s="97" t="s">
        <v>17</v>
      </c>
      <c r="D121" s="105">
        <v>183.6</v>
      </c>
      <c r="E121" s="96"/>
      <c r="F121" s="96" t="s">
        <v>481</v>
      </c>
      <c r="G121" s="98" t="s">
        <v>154</v>
      </c>
      <c r="H121" s="57"/>
      <c r="O121" s="69"/>
    </row>
    <row r="122" spans="1:15" s="61" customFormat="1" ht="51" x14ac:dyDescent="0.25">
      <c r="A122" s="109" t="s">
        <v>47</v>
      </c>
      <c r="B122" s="110" t="s">
        <v>482</v>
      </c>
      <c r="C122" s="111" t="s">
        <v>17</v>
      </c>
      <c r="D122" s="112">
        <v>80</v>
      </c>
      <c r="E122" s="110"/>
      <c r="F122" s="110"/>
      <c r="G122" s="113"/>
      <c r="H122" s="57"/>
      <c r="O122" s="69"/>
    </row>
    <row r="123" spans="1:15" s="61" customFormat="1" ht="33.75" customHeight="1" x14ac:dyDescent="0.25">
      <c r="A123" s="95" t="s">
        <v>203</v>
      </c>
      <c r="B123" s="96" t="s">
        <v>483</v>
      </c>
      <c r="C123" s="97" t="s">
        <v>17</v>
      </c>
      <c r="D123" s="106">
        <v>81.599999999999994</v>
      </c>
      <c r="E123" s="96"/>
      <c r="F123" s="96" t="s">
        <v>484</v>
      </c>
      <c r="G123" s="98" t="s">
        <v>154</v>
      </c>
      <c r="H123" s="57"/>
      <c r="O123" s="69"/>
    </row>
    <row r="124" spans="1:15" s="61" customFormat="1" ht="37.5" customHeight="1" x14ac:dyDescent="0.25">
      <c r="A124" s="109" t="s">
        <v>48</v>
      </c>
      <c r="B124" s="110" t="s">
        <v>485</v>
      </c>
      <c r="C124" s="111" t="s">
        <v>17</v>
      </c>
      <c r="D124" s="112">
        <v>250</v>
      </c>
      <c r="E124" s="110"/>
      <c r="F124" s="110" t="s">
        <v>486</v>
      </c>
      <c r="G124" s="114"/>
      <c r="H124" s="57"/>
      <c r="O124" s="69"/>
    </row>
    <row r="125" spans="1:15" s="61" customFormat="1" ht="27.75" customHeight="1" x14ac:dyDescent="0.25">
      <c r="A125" s="95" t="s">
        <v>487</v>
      </c>
      <c r="B125" s="96" t="s">
        <v>452</v>
      </c>
      <c r="C125" s="97" t="s">
        <v>17</v>
      </c>
      <c r="D125" s="101">
        <v>51</v>
      </c>
      <c r="E125" s="96"/>
      <c r="F125" s="96" t="s">
        <v>488</v>
      </c>
      <c r="G125" s="98" t="s">
        <v>154</v>
      </c>
      <c r="H125" s="57"/>
      <c r="O125" s="69"/>
    </row>
    <row r="126" spans="1:15" s="61" customFormat="1" ht="27.75" customHeight="1" x14ac:dyDescent="0.25">
      <c r="A126" s="95" t="s">
        <v>489</v>
      </c>
      <c r="B126" s="96" t="s">
        <v>460</v>
      </c>
      <c r="C126" s="97" t="s">
        <v>17</v>
      </c>
      <c r="D126" s="101">
        <v>51</v>
      </c>
      <c r="E126" s="96"/>
      <c r="F126" s="96" t="s">
        <v>488</v>
      </c>
      <c r="G126" s="98" t="s">
        <v>154</v>
      </c>
      <c r="H126" s="57"/>
      <c r="O126" s="69"/>
    </row>
    <row r="127" spans="1:15" s="61" customFormat="1" ht="27.75" customHeight="1" x14ac:dyDescent="0.25">
      <c r="A127" s="95" t="s">
        <v>490</v>
      </c>
      <c r="B127" s="96" t="s">
        <v>463</v>
      </c>
      <c r="C127" s="97" t="s">
        <v>17</v>
      </c>
      <c r="D127" s="101">
        <v>51</v>
      </c>
      <c r="E127" s="96"/>
      <c r="F127" s="96" t="s">
        <v>488</v>
      </c>
      <c r="G127" s="98" t="s">
        <v>154</v>
      </c>
      <c r="H127" s="57"/>
      <c r="O127" s="69"/>
    </row>
    <row r="128" spans="1:15" s="61" customFormat="1" ht="27.75" customHeight="1" x14ac:dyDescent="0.25">
      <c r="A128" s="95" t="s">
        <v>491</v>
      </c>
      <c r="B128" s="96" t="s">
        <v>466</v>
      </c>
      <c r="C128" s="97" t="s">
        <v>17</v>
      </c>
      <c r="D128" s="101">
        <v>51</v>
      </c>
      <c r="E128" s="96"/>
      <c r="F128" s="96" t="s">
        <v>488</v>
      </c>
      <c r="G128" s="98" t="s">
        <v>154</v>
      </c>
      <c r="H128" s="57"/>
      <c r="O128" s="69"/>
    </row>
    <row r="129" spans="1:15" s="61" customFormat="1" ht="27.75" customHeight="1" x14ac:dyDescent="0.25">
      <c r="A129" s="95" t="s">
        <v>492</v>
      </c>
      <c r="B129" s="96" t="s">
        <v>468</v>
      </c>
      <c r="C129" s="97" t="s">
        <v>17</v>
      </c>
      <c r="D129" s="101">
        <v>51</v>
      </c>
      <c r="E129" s="96"/>
      <c r="F129" s="96" t="s">
        <v>488</v>
      </c>
      <c r="G129" s="98" t="s">
        <v>154</v>
      </c>
      <c r="H129" s="57"/>
      <c r="O129" s="69"/>
    </row>
    <row r="130" spans="1:15" s="61" customFormat="1" ht="33.75" customHeight="1" x14ac:dyDescent="0.25">
      <c r="A130" s="99" t="s">
        <v>49</v>
      </c>
      <c r="B130" s="93" t="s">
        <v>546</v>
      </c>
      <c r="C130" s="92" t="s">
        <v>17</v>
      </c>
      <c r="D130" s="103">
        <v>200</v>
      </c>
      <c r="E130" s="93"/>
      <c r="F130" s="93"/>
      <c r="G130" s="94"/>
      <c r="H130" s="57"/>
      <c r="O130" s="69"/>
    </row>
    <row r="131" spans="1:15" s="61" customFormat="1" ht="33" customHeight="1" x14ac:dyDescent="0.25">
      <c r="A131" s="95" t="s">
        <v>493</v>
      </c>
      <c r="B131" s="96" t="s">
        <v>494</v>
      </c>
      <c r="C131" s="97" t="s">
        <v>17</v>
      </c>
      <c r="D131" s="101">
        <v>204</v>
      </c>
      <c r="E131" s="96"/>
      <c r="F131" s="96" t="s">
        <v>495</v>
      </c>
      <c r="G131" s="98" t="s">
        <v>154</v>
      </c>
      <c r="H131" s="57"/>
      <c r="O131" s="69"/>
    </row>
    <row r="132" spans="1:15" s="61" customFormat="1" ht="18" customHeight="1" x14ac:dyDescent="0.25">
      <c r="A132" s="109" t="s">
        <v>51</v>
      </c>
      <c r="B132" s="110" t="s">
        <v>496</v>
      </c>
      <c r="C132" s="111" t="s">
        <v>17</v>
      </c>
      <c r="D132" s="112">
        <v>30</v>
      </c>
      <c r="E132" s="110"/>
      <c r="F132" s="110"/>
      <c r="G132" s="113"/>
      <c r="H132" s="57"/>
      <c r="O132" s="69"/>
    </row>
    <row r="133" spans="1:15" s="61" customFormat="1" ht="30.75" customHeight="1" x14ac:dyDescent="0.25">
      <c r="A133" s="95" t="s">
        <v>287</v>
      </c>
      <c r="B133" s="96" t="s">
        <v>476</v>
      </c>
      <c r="C133" s="97" t="s">
        <v>17</v>
      </c>
      <c r="D133" s="106">
        <v>30.6</v>
      </c>
      <c r="E133" s="96"/>
      <c r="F133" s="96" t="s">
        <v>497</v>
      </c>
      <c r="G133" s="98" t="s">
        <v>154</v>
      </c>
      <c r="H133" s="57"/>
      <c r="O133" s="69"/>
    </row>
    <row r="134" spans="1:15" s="61" customFormat="1" ht="30.75" customHeight="1" x14ac:dyDescent="0.25">
      <c r="A134" s="202" t="s">
        <v>498</v>
      </c>
      <c r="B134" s="203"/>
      <c r="C134" s="203"/>
      <c r="D134" s="204"/>
      <c r="E134" s="115"/>
      <c r="F134" s="115"/>
      <c r="G134" s="68"/>
      <c r="H134" s="57"/>
      <c r="O134" s="69"/>
    </row>
    <row r="135" spans="1:15" s="61" customFormat="1" ht="42" customHeight="1" x14ac:dyDescent="0.25">
      <c r="A135" s="66" t="s">
        <v>52</v>
      </c>
      <c r="B135" s="116" t="s">
        <v>499</v>
      </c>
      <c r="C135" s="64" t="s">
        <v>500</v>
      </c>
      <c r="D135" s="117">
        <v>29</v>
      </c>
      <c r="E135" s="118"/>
      <c r="F135" s="118"/>
      <c r="G135" s="67"/>
      <c r="H135" s="57"/>
      <c r="O135" s="69"/>
    </row>
    <row r="136" spans="1:15" s="61" customFormat="1" ht="45" customHeight="1" x14ac:dyDescent="0.25">
      <c r="A136" s="66" t="s">
        <v>53</v>
      </c>
      <c r="B136" s="116" t="s">
        <v>501</v>
      </c>
      <c r="C136" s="64" t="s">
        <v>500</v>
      </c>
      <c r="D136" s="117">
        <v>3</v>
      </c>
      <c r="E136" s="118"/>
      <c r="F136" s="118"/>
      <c r="G136" s="67"/>
      <c r="H136" s="57"/>
      <c r="O136" s="69"/>
    </row>
    <row r="137" spans="1:15" s="61" customFormat="1" ht="21" customHeight="1" x14ac:dyDescent="0.25"/>
    <row r="138" spans="1:15" ht="11.25" customHeight="1" x14ac:dyDescent="0.2">
      <c r="B138" s="1" t="s">
        <v>260</v>
      </c>
      <c r="C138" s="119"/>
      <c r="D138" s="120"/>
      <c r="E138" s="119" t="s">
        <v>261</v>
      </c>
    </row>
    <row r="139" spans="1:15" s="61" customFormat="1" ht="15" x14ac:dyDescent="0.25">
      <c r="B139" s="121"/>
      <c r="C139" s="119"/>
      <c r="D139" s="119"/>
      <c r="E139" s="119"/>
    </row>
    <row r="140" spans="1:15" ht="11.25" customHeight="1" x14ac:dyDescent="0.2">
      <c r="B140" s="121"/>
      <c r="C140" s="119"/>
      <c r="D140" s="119"/>
      <c r="E140" s="119"/>
    </row>
    <row r="141" spans="1:15" ht="24" customHeight="1" x14ac:dyDescent="0.2">
      <c r="B141" s="121" t="s">
        <v>265</v>
      </c>
      <c r="C141" s="119"/>
      <c r="D141" s="120"/>
      <c r="E141" s="119" t="s">
        <v>262</v>
      </c>
    </row>
    <row r="142" spans="1:15" ht="11.25" customHeight="1" x14ac:dyDescent="0.2">
      <c r="B142" s="121"/>
      <c r="C142" s="119"/>
      <c r="D142" s="119"/>
      <c r="E142" s="119"/>
    </row>
    <row r="143" spans="1:15" ht="11.25" customHeight="1" x14ac:dyDescent="0.2">
      <c r="B143" s="121"/>
      <c r="C143" s="119"/>
      <c r="D143" s="119"/>
      <c r="E143" s="119"/>
    </row>
    <row r="144" spans="1:15" s="61" customFormat="1" ht="26.25" x14ac:dyDescent="0.25">
      <c r="B144" s="121" t="s">
        <v>263</v>
      </c>
      <c r="C144" s="119"/>
      <c r="D144" s="120"/>
      <c r="E144" s="119" t="s">
        <v>264</v>
      </c>
    </row>
    <row r="145" spans="2:2" s="61" customFormat="1" ht="15" x14ac:dyDescent="0.25">
      <c r="B145" s="57"/>
    </row>
  </sheetData>
  <autoFilter ref="A16:AA136"/>
  <mergeCells count="16">
    <mergeCell ref="F5:G5"/>
    <mergeCell ref="A12:G12"/>
    <mergeCell ref="A90:F90"/>
    <mergeCell ref="A95:F95"/>
    <mergeCell ref="A134:D134"/>
    <mergeCell ref="A36:C36"/>
    <mergeCell ref="A49:F49"/>
    <mergeCell ref="A50:C50"/>
    <mergeCell ref="A67:F67"/>
    <mergeCell ref="A68:F68"/>
    <mergeCell ref="A84:G84"/>
    <mergeCell ref="A35:F35"/>
    <mergeCell ref="A11:G11"/>
    <mergeCell ref="A13:G13"/>
    <mergeCell ref="A17:F17"/>
    <mergeCell ref="A18:C18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8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кор 02-01-01 АР</vt:lpstr>
      <vt:lpstr>кор 02-01-02 зд ГЭС </vt:lpstr>
      <vt:lpstr>кор 02-01-03  зд.ТМХ</vt:lpstr>
      <vt:lpstr>кор 02-01-04  РЩ-500</vt:lpstr>
      <vt:lpstr>кор 02-01-05  зд.управ</vt:lpstr>
      <vt:lpstr>02-01-06 Сил элект</vt:lpstr>
      <vt:lpstr>'02-01-06 Сил элект'!Заголовки_для_печати</vt:lpstr>
      <vt:lpstr>'кор 02-01-01 АР'!Заголовки_для_печати</vt:lpstr>
      <vt:lpstr>'кор 02-01-02 зд ГЭС '!Заголовки_для_печати</vt:lpstr>
      <vt:lpstr>'кор 02-01-03  зд.ТМХ'!Заголовки_для_печати</vt:lpstr>
      <vt:lpstr>'кор 02-01-04  РЩ-500'!Заголовки_для_печати</vt:lpstr>
      <vt:lpstr>'кор 02-01-05  зд.управ'!Заголовки_для_печати</vt:lpstr>
      <vt:lpstr>'02-01-06 Сил элект'!Область_печати</vt:lpstr>
      <vt:lpstr>'кор 02-01-01 АР'!Область_печати</vt:lpstr>
      <vt:lpstr>'кор 02-01-02 зд ГЭС '!Область_печати</vt:lpstr>
      <vt:lpstr>'кор 02-01-03  зд.ТМХ'!Область_печати</vt:lpstr>
      <vt:lpstr>'кор 02-01-04  РЩ-500'!Область_печати</vt:lpstr>
      <vt:lpstr>'кор 02-01-05  зд.управ'!Область_печати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dgim001</dc:creator>
  <cp:lastModifiedBy>Kudymova Yuliya</cp:lastModifiedBy>
  <cp:lastPrinted>2026-07-17T05:15:55Z</cp:lastPrinted>
  <dcterms:created xsi:type="dcterms:W3CDTF">2026-04-30T10:30:58Z</dcterms:created>
  <dcterms:modified xsi:type="dcterms:W3CDTF">2026-07-23T05:33:50Z</dcterms:modified>
</cp:coreProperties>
</file>